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3.xml" ContentType="application/vnd.openxmlformats-officedocument.drawing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4.xml" ContentType="application/vnd.openxmlformats-officedocument.drawing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drawings/drawing5.xml" ContentType="application/vnd.openxmlformats-officedocument.drawing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drawings/drawing6.xml" ContentType="application/vnd.openxmlformats-officedocument.drawing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s.dilallo\Desktop\In PROCESS\Measurement Sheets\V1 Measurement Sheets\"/>
    </mc:Choice>
  </mc:AlternateContent>
  <xr:revisionPtr revIDLastSave="0" documentId="13_ncr:1_{3E6BC37C-3A03-4C65-9CDD-B01A98B40425}" xr6:coauthVersionLast="47" xr6:coauthVersionMax="47" xr10:uidLastSave="{00000000-0000-0000-0000-000000000000}"/>
  <bookViews>
    <workbookView xWindow="-120" yWindow="-120" windowWidth="29040" windowHeight="15840" xr2:uid="{FA0EA69F-9FE8-45D2-927B-146D302059D1}"/>
  </bookViews>
  <sheets>
    <sheet name="Rack Survey 1" sheetId="2" r:id="rId1"/>
    <sheet name="Rack Survey 2" sheetId="21" r:id="rId2"/>
    <sheet name="Rack Survey 3" sheetId="22" r:id="rId3"/>
    <sheet name="Rack Survey 4" sheetId="23" r:id="rId4"/>
    <sheet name="Rack Survey 5" sheetId="24" r:id="rId5"/>
    <sheet name="Rack Survey 6" sheetId="25" r:id="rId6"/>
    <sheet name="Rack Data" sheetId="20" state="hidden" r:id="rId7"/>
  </sheets>
  <definedNames>
    <definedName name="_xlnm.Print_Area" localSheetId="0">'Rack Survey 1'!$C$1:$AF$124</definedName>
    <definedName name="_xlnm.Print_Area" localSheetId="1">'Rack Survey 2'!$C$1:$AF$124</definedName>
    <definedName name="_xlnm.Print_Area" localSheetId="2">'Rack Survey 3'!$C$1:$AF$124</definedName>
    <definedName name="_xlnm.Print_Area" localSheetId="3">'Rack Survey 4'!$C$1:$AF$124</definedName>
    <definedName name="_xlnm.Print_Area" localSheetId="4">'Rack Survey 5'!$C$1:$AF$124</definedName>
    <definedName name="_xlnm.Print_Area" localSheetId="5">'Rack Survey 6'!$C$1:$AF$124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E84" i="25" l="1"/>
  <c r="AD84" i="25"/>
  <c r="AC84" i="25"/>
  <c r="AB84" i="25"/>
  <c r="AA84" i="25"/>
  <c r="W84" i="25"/>
  <c r="U84" i="25"/>
  <c r="S84" i="25"/>
  <c r="O84" i="25"/>
  <c r="L84" i="25"/>
  <c r="J84" i="25"/>
  <c r="H84" i="25"/>
  <c r="G84" i="25"/>
  <c r="F84" i="25"/>
  <c r="F80" i="25"/>
  <c r="F79" i="25"/>
  <c r="F78" i="25"/>
  <c r="F77" i="25"/>
  <c r="F76" i="25"/>
  <c r="AE69" i="25"/>
  <c r="AQ28" i="25" a="1"/>
  <c r="AQ28" i="25" s="1"/>
  <c r="AQ26" i="25"/>
  <c r="AV21" i="25"/>
  <c r="AU21" i="25"/>
  <c r="AT21" i="25"/>
  <c r="AS21" i="25"/>
  <c r="AR21" i="25"/>
  <c r="AQ27" i="25" s="1" a="1"/>
  <c r="AQ27" i="25" s="1"/>
  <c r="AQ21" i="25"/>
  <c r="AS20" i="25"/>
  <c r="AR20" i="25"/>
  <c r="AQ20" i="25"/>
  <c r="AA14" i="25"/>
  <c r="AA12" i="25"/>
  <c r="N12" i="25"/>
  <c r="G12" i="25"/>
  <c r="F75" i="25" s="1"/>
  <c r="AA10" i="25"/>
  <c r="G10" i="25"/>
  <c r="AA8" i="25"/>
  <c r="G8" i="25"/>
  <c r="AA6" i="25"/>
  <c r="G6" i="25"/>
  <c r="F74" i="25" s="1"/>
  <c r="AE84" i="24"/>
  <c r="AD84" i="24"/>
  <c r="AC84" i="24"/>
  <c r="AB84" i="24"/>
  <c r="AA84" i="24"/>
  <c r="W84" i="24"/>
  <c r="U84" i="24"/>
  <c r="S84" i="24"/>
  <c r="O84" i="24"/>
  <c r="L84" i="24"/>
  <c r="J84" i="24"/>
  <c r="H84" i="24"/>
  <c r="G84" i="24"/>
  <c r="F84" i="24"/>
  <c r="F80" i="24"/>
  <c r="F79" i="24"/>
  <c r="F78" i="24"/>
  <c r="F77" i="24"/>
  <c r="F76" i="24"/>
  <c r="AE69" i="24"/>
  <c r="AQ26" i="24"/>
  <c r="AV21" i="24"/>
  <c r="AU21" i="24"/>
  <c r="AT21" i="24"/>
  <c r="AS21" i="24"/>
  <c r="AR21" i="24"/>
  <c r="AQ21" i="24"/>
  <c r="AQ28" i="24" s="1" a="1"/>
  <c r="AQ28" i="24" s="1"/>
  <c r="AS20" i="24"/>
  <c r="AR20" i="24"/>
  <c r="AQ20" i="24"/>
  <c r="AA14" i="24"/>
  <c r="AA12" i="24"/>
  <c r="N12" i="24"/>
  <c r="G12" i="24"/>
  <c r="F75" i="24" s="1"/>
  <c r="AA10" i="24"/>
  <c r="G10" i="24"/>
  <c r="AA8" i="24"/>
  <c r="G8" i="24"/>
  <c r="AA6" i="24"/>
  <c r="G6" i="24"/>
  <c r="F74" i="24" s="1"/>
  <c r="AE84" i="23"/>
  <c r="AD84" i="23"/>
  <c r="AC84" i="23"/>
  <c r="AB84" i="23"/>
  <c r="AA84" i="23"/>
  <c r="W84" i="23"/>
  <c r="U84" i="23"/>
  <c r="S84" i="23"/>
  <c r="O84" i="23"/>
  <c r="L84" i="23"/>
  <c r="J84" i="23"/>
  <c r="H84" i="23"/>
  <c r="G84" i="23"/>
  <c r="F84" i="23"/>
  <c r="F80" i="23"/>
  <c r="F79" i="23"/>
  <c r="F78" i="23"/>
  <c r="F77" i="23"/>
  <c r="F76" i="23"/>
  <c r="AE69" i="23"/>
  <c r="AQ26" i="23"/>
  <c r="AV21" i="23"/>
  <c r="AU21" i="23"/>
  <c r="AT21" i="23"/>
  <c r="AS21" i="23"/>
  <c r="AR21" i="23"/>
  <c r="AQ28" i="23" s="1" a="1"/>
  <c r="AQ28" i="23" s="1"/>
  <c r="AQ21" i="23"/>
  <c r="AQ27" i="23" s="1" a="1"/>
  <c r="AQ27" i="23" s="1"/>
  <c r="AS20" i="23"/>
  <c r="AR20" i="23"/>
  <c r="AQ20" i="23"/>
  <c r="AA14" i="23"/>
  <c r="AA12" i="23"/>
  <c r="N12" i="23"/>
  <c r="G12" i="23"/>
  <c r="F75" i="23" s="1"/>
  <c r="AA10" i="23"/>
  <c r="G10" i="23"/>
  <c r="AA8" i="23"/>
  <c r="G8" i="23"/>
  <c r="AA6" i="23"/>
  <c r="G6" i="23"/>
  <c r="F74" i="23" s="1"/>
  <c r="AE84" i="22"/>
  <c r="AD84" i="22"/>
  <c r="AC84" i="22"/>
  <c r="AB84" i="22"/>
  <c r="AA84" i="22"/>
  <c r="W84" i="22"/>
  <c r="U84" i="22"/>
  <c r="S84" i="22"/>
  <c r="O84" i="22"/>
  <c r="L84" i="22"/>
  <c r="J84" i="22"/>
  <c r="H84" i="22"/>
  <c r="G84" i="22"/>
  <c r="F84" i="22"/>
  <c r="F80" i="22"/>
  <c r="F79" i="22"/>
  <c r="F78" i="22"/>
  <c r="F77" i="22"/>
  <c r="F76" i="22"/>
  <c r="AE69" i="22"/>
  <c r="AQ26" i="22"/>
  <c r="AV21" i="22"/>
  <c r="AU21" i="22"/>
  <c r="AT21" i="22"/>
  <c r="AS21" i="22"/>
  <c r="AR21" i="22"/>
  <c r="AQ21" i="22"/>
  <c r="AQ28" i="22" s="1" a="1"/>
  <c r="AQ28" i="22" s="1"/>
  <c r="AS20" i="22"/>
  <c r="AR20" i="22"/>
  <c r="AQ20" i="22"/>
  <c r="AA14" i="22"/>
  <c r="AA12" i="22"/>
  <c r="N12" i="22"/>
  <c r="G12" i="22"/>
  <c r="F75" i="22" s="1"/>
  <c r="AA10" i="22"/>
  <c r="G10" i="22"/>
  <c r="AA8" i="22"/>
  <c r="G8" i="22"/>
  <c r="AA6" i="22"/>
  <c r="G6" i="22"/>
  <c r="N12" i="21"/>
  <c r="G8" i="21"/>
  <c r="G6" i="21"/>
  <c r="AA14" i="21"/>
  <c r="AA12" i="21"/>
  <c r="AA10" i="21"/>
  <c r="AA8" i="21"/>
  <c r="AA6" i="21"/>
  <c r="G12" i="21"/>
  <c r="F75" i="21" s="1"/>
  <c r="G10" i="21"/>
  <c r="AE84" i="21"/>
  <c r="AD84" i="21"/>
  <c r="AC84" i="21"/>
  <c r="AB84" i="21"/>
  <c r="AA84" i="21"/>
  <c r="W84" i="21"/>
  <c r="U84" i="21"/>
  <c r="S84" i="21"/>
  <c r="O84" i="21"/>
  <c r="L84" i="21"/>
  <c r="J84" i="21"/>
  <c r="H84" i="21"/>
  <c r="G84" i="21"/>
  <c r="F84" i="21"/>
  <c r="F80" i="21"/>
  <c r="F79" i="21"/>
  <c r="F78" i="21"/>
  <c r="F77" i="21"/>
  <c r="F76" i="21"/>
  <c r="AE69" i="21"/>
  <c r="AQ28" i="21" a="1"/>
  <c r="AQ28" i="21" s="1"/>
  <c r="AQ27" i="21" a="1"/>
  <c r="AQ27" i="21" s="1"/>
  <c r="AQ26" i="21"/>
  <c r="AV21" i="21"/>
  <c r="AU21" i="21"/>
  <c r="AT21" i="21"/>
  <c r="AS21" i="21"/>
  <c r="AR21" i="21"/>
  <c r="AQ21" i="21"/>
  <c r="AS20" i="21"/>
  <c r="AR20" i="21"/>
  <c r="AQ20" i="21"/>
  <c r="AQ31" i="2"/>
  <c r="AV6" i="2" s="1"/>
  <c r="AQ26" i="2"/>
  <c r="AV21" i="2"/>
  <c r="AU21" i="2"/>
  <c r="AT21" i="2"/>
  <c r="AS21" i="2"/>
  <c r="AR21" i="2"/>
  <c r="AQ21" i="2"/>
  <c r="AS20" i="2"/>
  <c r="AR20" i="2"/>
  <c r="AQ20" i="2"/>
  <c r="AE69" i="2"/>
  <c r="AE84" i="2"/>
  <c r="AD84" i="2"/>
  <c r="AC84" i="2"/>
  <c r="AB84" i="2"/>
  <c r="AA84" i="2"/>
  <c r="W84" i="2"/>
  <c r="U84" i="2"/>
  <c r="S84" i="2"/>
  <c r="O84" i="2"/>
  <c r="L84" i="2"/>
  <c r="J84" i="2"/>
  <c r="H84" i="2"/>
  <c r="G84" i="2"/>
  <c r="F84" i="2"/>
  <c r="AQ31" i="22" l="1"/>
  <c r="AQ31" i="25"/>
  <c r="AQ31" i="24"/>
  <c r="AQ27" i="24" a="1"/>
  <c r="AQ27" i="24" s="1"/>
  <c r="AQ31" i="23"/>
  <c r="AQ27" i="22" a="1"/>
  <c r="AQ27" i="22" s="1"/>
  <c r="AS12" i="22"/>
  <c r="AS9" i="22"/>
  <c r="AU6" i="22"/>
  <c r="AS10" i="22"/>
  <c r="AT8" i="22"/>
  <c r="AT6" i="22"/>
  <c r="AS11" i="22"/>
  <c r="AS8" i="22"/>
  <c r="AS6" i="22"/>
  <c r="AS14" i="22"/>
  <c r="AT10" i="22"/>
  <c r="AS13" i="22"/>
  <c r="AT7" i="22"/>
  <c r="AV5" i="22"/>
  <c r="AS7" i="22"/>
  <c r="AU5" i="22"/>
  <c r="AT9" i="22"/>
  <c r="AV6" i="22"/>
  <c r="AS5" i="22"/>
  <c r="F74" i="22"/>
  <c r="AQ31" i="21"/>
  <c r="F74" i="21"/>
  <c r="AT9" i="2"/>
  <c r="AT6" i="2"/>
  <c r="AT10" i="2"/>
  <c r="AT7" i="2"/>
  <c r="AV5" i="2"/>
  <c r="AU6" i="2"/>
  <c r="AU5" i="2"/>
  <c r="AT8" i="2"/>
  <c r="AS14" i="2"/>
  <c r="AS9" i="2"/>
  <c r="AS5" i="2"/>
  <c r="AS13" i="2"/>
  <c r="AS8" i="2"/>
  <c r="AS12" i="2"/>
  <c r="AS11" i="2"/>
  <c r="AS7" i="2"/>
  <c r="AS10" i="2"/>
  <c r="AS6" i="2"/>
  <c r="AQ27" i="2" a="1"/>
  <c r="AQ27" i="2" s="1"/>
  <c r="AQ28" i="2" a="1"/>
  <c r="AQ28" i="2" s="1"/>
  <c r="AT9" i="25" l="1"/>
  <c r="AV6" i="25"/>
  <c r="AS5" i="25"/>
  <c r="AT8" i="25"/>
  <c r="AT6" i="25"/>
  <c r="AS10" i="25"/>
  <c r="AS13" i="25"/>
  <c r="AV5" i="25"/>
  <c r="AS7" i="25"/>
  <c r="AS11" i="25"/>
  <c r="AS8" i="25"/>
  <c r="AS6" i="25"/>
  <c r="AS12" i="25"/>
  <c r="AU5" i="25"/>
  <c r="AS9" i="25"/>
  <c r="AU6" i="25"/>
  <c r="AS14" i="25"/>
  <c r="AT10" i="25"/>
  <c r="AT7" i="25"/>
  <c r="AS12" i="24"/>
  <c r="AS7" i="24"/>
  <c r="AU5" i="24"/>
  <c r="AT9" i="24"/>
  <c r="AV6" i="24"/>
  <c r="AS5" i="24"/>
  <c r="AS9" i="24"/>
  <c r="AU6" i="24"/>
  <c r="AT8" i="24"/>
  <c r="AT6" i="24"/>
  <c r="AS11" i="24"/>
  <c r="AS8" i="24"/>
  <c r="AS6" i="24"/>
  <c r="AS14" i="24"/>
  <c r="AT10" i="24"/>
  <c r="AS13" i="24"/>
  <c r="AT7" i="24"/>
  <c r="AV5" i="24"/>
  <c r="AS10" i="24"/>
  <c r="AT9" i="23"/>
  <c r="AV6" i="23"/>
  <c r="AS5" i="23"/>
  <c r="AT10" i="23"/>
  <c r="AS9" i="23"/>
  <c r="AU6" i="23"/>
  <c r="AV5" i="23"/>
  <c r="AT8" i="23"/>
  <c r="AT6" i="23"/>
  <c r="AT7" i="23"/>
  <c r="AU5" i="23"/>
  <c r="AS11" i="23"/>
  <c r="AS8" i="23"/>
  <c r="AS6" i="23"/>
  <c r="AS14" i="23"/>
  <c r="AS13" i="23"/>
  <c r="AS10" i="23"/>
  <c r="AS12" i="23"/>
  <c r="AS7" i="23"/>
  <c r="AS10" i="21"/>
  <c r="AU6" i="21"/>
  <c r="AS6" i="21"/>
  <c r="AT8" i="21"/>
  <c r="AV5" i="21"/>
  <c r="AS8" i="21"/>
  <c r="AS12" i="21"/>
  <c r="AS5" i="21"/>
  <c r="AS7" i="21"/>
  <c r="AT10" i="21"/>
  <c r="AT9" i="21"/>
  <c r="AT6" i="21"/>
  <c r="AS9" i="21"/>
  <c r="AS14" i="21"/>
  <c r="AS13" i="21"/>
  <c r="AU5" i="21"/>
  <c r="AT7" i="21"/>
  <c r="AS11" i="21"/>
  <c r="AV6" i="21"/>
  <c r="F76" i="2"/>
  <c r="F74" i="2"/>
  <c r="F75" i="2"/>
  <c r="F80" i="2"/>
  <c r="F79" i="2"/>
  <c r="F78" i="2"/>
  <c r="F77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<sst xmlns="http://schemas.openxmlformats.org/spreadsheetml/2006/main" count="878" uniqueCount="133">
  <si>
    <t>Rack Repair Survey</t>
  </si>
  <si>
    <t>Sheet #</t>
  </si>
  <si>
    <t>Environment</t>
  </si>
  <si>
    <t>Seismic</t>
  </si>
  <si>
    <t>Customer Status</t>
  </si>
  <si>
    <t>Rack Syle</t>
  </si>
  <si>
    <t>Base Plate</t>
  </si>
  <si>
    <t>Color</t>
  </si>
  <si>
    <t>Hand Attachment</t>
  </si>
  <si>
    <t>End of Aisle</t>
  </si>
  <si>
    <t>Priority Level</t>
  </si>
  <si>
    <t>SELECT</t>
  </si>
  <si>
    <t>Braces</t>
  </si>
  <si>
    <t>Damo Can</t>
  </si>
  <si>
    <t>Select Option</t>
  </si>
  <si>
    <t>Standard</t>
  </si>
  <si>
    <t>Y</t>
  </si>
  <si>
    <t>HIGH</t>
  </si>
  <si>
    <t>X</t>
  </si>
  <si>
    <t>36"</t>
  </si>
  <si>
    <t>DRY</t>
  </si>
  <si>
    <t>YES</t>
  </si>
  <si>
    <t>New Damotech Lead</t>
  </si>
  <si>
    <t>N</t>
  </si>
  <si>
    <t>MED</t>
  </si>
  <si>
    <t>48"</t>
  </si>
  <si>
    <t>Customer</t>
  </si>
  <si>
    <t>Survey Date</t>
  </si>
  <si>
    <t>COLD</t>
  </si>
  <si>
    <t>NO</t>
  </si>
  <si>
    <t>New Dealer Customer</t>
  </si>
  <si>
    <t>LOW</t>
  </si>
  <si>
    <t>60"</t>
  </si>
  <si>
    <t>FREEZER</t>
  </si>
  <si>
    <t>Existing Customer</t>
  </si>
  <si>
    <t>72"</t>
  </si>
  <si>
    <t>Address</t>
  </si>
  <si>
    <t>Sales Rep</t>
  </si>
  <si>
    <t>City</t>
  </si>
  <si>
    <t>Dealer / Distributor</t>
  </si>
  <si>
    <t>State / Prov</t>
  </si>
  <si>
    <t>Zip / PC</t>
  </si>
  <si>
    <t>Contact / Lead Info</t>
  </si>
  <si>
    <t>Seismic Zone</t>
  </si>
  <si>
    <t>Whse Environment</t>
  </si>
  <si>
    <t>Width</t>
  </si>
  <si>
    <t>C: Interlake New</t>
  </si>
  <si>
    <t>Depth</t>
  </si>
  <si>
    <t>Input Color:</t>
  </si>
  <si>
    <t>Input Other Rack Type:</t>
  </si>
  <si>
    <t>MUST SELECT SEISMIC BASE PLATES</t>
  </si>
  <si>
    <t>Left Beam</t>
  </si>
  <si>
    <t>Right Beam</t>
  </si>
  <si>
    <t>Inches</t>
  </si>
  <si>
    <t>A</t>
  </si>
  <si>
    <t>B</t>
  </si>
  <si>
    <t>C</t>
  </si>
  <si>
    <t>D</t>
  </si>
  <si>
    <t>E</t>
  </si>
  <si>
    <t>F1</t>
  </si>
  <si>
    <t>F2</t>
  </si>
  <si>
    <t>G*</t>
  </si>
  <si>
    <t>H*</t>
  </si>
  <si>
    <t>I</t>
  </si>
  <si>
    <t>J1</t>
  </si>
  <si>
    <t>J2</t>
  </si>
  <si>
    <t>V</t>
  </si>
  <si>
    <t>K</t>
  </si>
  <si>
    <t>W</t>
  </si>
  <si>
    <t>L</t>
  </si>
  <si>
    <t>M</t>
  </si>
  <si>
    <t>O</t>
  </si>
  <si>
    <t>P</t>
  </si>
  <si>
    <t>Q</t>
  </si>
  <si>
    <t>R</t>
  </si>
  <si>
    <t>CONVERSION CHART</t>
  </si>
  <si>
    <t>Rack Repair Locations</t>
  </si>
  <si>
    <t>Drawing Model Office Use Only</t>
  </si>
  <si>
    <t>Issue #</t>
  </si>
  <si>
    <t>Customer:</t>
  </si>
  <si>
    <t>End of Aisle (Y/N)</t>
  </si>
  <si>
    <t>Damage Height (in)</t>
  </si>
  <si>
    <r>
      <t xml:space="preserve">Seat Height </t>
    </r>
    <r>
      <rPr>
        <i/>
        <sz val="9"/>
        <color theme="2" tint="-0.499984740745262"/>
        <rFont val="Arial"/>
        <family val="2"/>
      </rPr>
      <t xml:space="preserve"> (Office Use only)</t>
    </r>
  </si>
  <si>
    <r>
      <rPr>
        <b/>
        <sz val="11"/>
        <color theme="1"/>
        <rFont val="Arial"/>
        <family val="2"/>
      </rPr>
      <t>PRODUCT LINE</t>
    </r>
    <r>
      <rPr>
        <b/>
        <sz val="10"/>
        <color theme="1"/>
        <rFont val="Arial"/>
        <family val="2"/>
      </rPr>
      <t xml:space="preserve"> </t>
    </r>
    <r>
      <rPr>
        <i/>
        <sz val="10"/>
        <color theme="1"/>
        <rFont val="Arial"/>
        <family val="2"/>
      </rPr>
      <t>(Select with "X")</t>
    </r>
  </si>
  <si>
    <r>
      <t xml:space="preserve">REPAIR SOLUTION          </t>
    </r>
    <r>
      <rPr>
        <sz val="9"/>
        <color theme="1"/>
        <rFont val="Arial"/>
        <family val="2"/>
      </rPr>
      <t xml:space="preserve"> </t>
    </r>
    <r>
      <rPr>
        <i/>
        <sz val="9"/>
        <color theme="1"/>
        <rFont val="Arial"/>
        <family val="2"/>
      </rPr>
      <t>(Select with "X")</t>
    </r>
  </si>
  <si>
    <r>
      <t xml:space="preserve">PROTECTION </t>
    </r>
    <r>
      <rPr>
        <i/>
        <sz val="9"/>
        <color theme="1"/>
        <rFont val="Arial"/>
        <family val="2"/>
      </rPr>
      <t>(Select with "X")</t>
    </r>
  </si>
  <si>
    <t>Beam Connectors</t>
  </si>
  <si>
    <r>
      <t xml:space="preserve">NOTES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i/>
        <sz val="11"/>
        <color theme="1"/>
        <rFont val="Arial"/>
        <family val="2"/>
      </rPr>
      <t xml:space="preserve">      </t>
    </r>
    <r>
      <rPr>
        <i/>
        <sz val="11"/>
        <color theme="1"/>
        <rFont val="Arial"/>
        <family val="2"/>
      </rPr>
      <t>Please fill if there are changes in beam heights (K,L,M,N,O,P,Q,R)</t>
    </r>
  </si>
  <si>
    <t>State / Prov:</t>
  </si>
  <si>
    <t>Seismic :</t>
  </si>
  <si>
    <t>Rack Style:</t>
  </si>
  <si>
    <t>Foot Plate:</t>
  </si>
  <si>
    <t>Options:</t>
  </si>
  <si>
    <t>Hand Attach:</t>
  </si>
  <si>
    <t>PRO</t>
  </si>
  <si>
    <t>FLEX</t>
  </si>
  <si>
    <t>STD</t>
  </si>
  <si>
    <t>DBRS</t>
  </si>
  <si>
    <t>DAMO CAN</t>
  </si>
  <si>
    <t>MONO</t>
  </si>
  <si>
    <t>BRACE</t>
  </si>
  <si>
    <t>DAMO GUARD</t>
  </si>
  <si>
    <t>Description / Location</t>
  </si>
  <si>
    <t>QTY</t>
  </si>
  <si>
    <t>Office Use Only</t>
  </si>
  <si>
    <t>G + H -14</t>
  </si>
  <si>
    <t>G+H</t>
  </si>
  <si>
    <t>G+H+I - 14</t>
  </si>
  <si>
    <t>GHI</t>
  </si>
  <si>
    <t>K-10</t>
  </si>
  <si>
    <t>L+</t>
  </si>
  <si>
    <t>M-10</t>
  </si>
  <si>
    <t>N+</t>
  </si>
  <si>
    <t>O-10</t>
  </si>
  <si>
    <t>P+</t>
  </si>
  <si>
    <t>Q-10</t>
  </si>
  <si>
    <t>R+</t>
  </si>
  <si>
    <t>A: Frazier Structural</t>
  </si>
  <si>
    <t>B: Interlake Old Teardrop</t>
  </si>
  <si>
    <t>D: Ridg-U-Rack</t>
  </si>
  <si>
    <t>E: Speed Rack</t>
  </si>
  <si>
    <t>F: Speed Rack (T-Column)</t>
  </si>
  <si>
    <t>G: Unarco</t>
  </si>
  <si>
    <t>H: Sturdy Built</t>
  </si>
  <si>
    <t>I: Republic</t>
  </si>
  <si>
    <t>Upright Dimensions</t>
  </si>
  <si>
    <t>Min</t>
  </si>
  <si>
    <t>Max</t>
  </si>
  <si>
    <t>-</t>
  </si>
  <si>
    <t>Beam Dimensions</t>
  </si>
  <si>
    <t>max</t>
  </si>
  <si>
    <t>min</t>
  </si>
  <si>
    <t>Slot Dimensions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</si>
</sst>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[$-F800]dddd\,\ mmmm\ dd\,\ yyyy"/>
    <numFmt numFmtId="165" formatCode="#\ ?/8"/>
  </numFmts>
  <fonts count="43" x14ac:knownFonts="1">
    <font>
      <sz val="11"/>
      <color theme="1"/>
      <name val="Calibri"/>
      <family val="2"/>
      <scheme val="minor"/>
    </font>
    <font>
      <sz val="24"/>
      <color theme="5"/>
      <name val="Cooper Hewitt Semibold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ooper Hewitt"/>
    </font>
    <font>
      <sz val="12"/>
      <color theme="1"/>
      <name val="Cooper Hewitt Bold"/>
    </font>
    <font>
      <sz val="8"/>
      <color theme="1"/>
      <name val="Calibri"/>
      <family val="2"/>
      <scheme val="minor"/>
    </font>
    <font>
      <i/>
      <sz val="8"/>
      <color theme="1"/>
      <name val="Cooper Hewitt Book"/>
    </font>
    <font>
      <sz val="11"/>
      <color theme="1"/>
      <name val="Cooper Hewitt Book"/>
    </font>
    <font>
      <sz val="9"/>
      <color theme="1"/>
      <name val="Cooper Hewitt"/>
    </font>
    <font>
      <sz val="26"/>
      <color theme="5"/>
      <name val="Cooper Hewitt Semibold"/>
    </font>
    <font>
      <sz val="20"/>
      <color theme="5"/>
      <name val="Cooper Hewitt Bold"/>
    </font>
    <font>
      <sz val="9"/>
      <color theme="1"/>
      <name val="Calibri"/>
      <family val="2"/>
      <scheme val="minor"/>
    </font>
    <font>
      <sz val="10"/>
      <name val="Cooper Hewitt Book"/>
    </font>
    <font>
      <sz val="10"/>
      <color theme="0"/>
      <name val="Cooper Hewitt Book"/>
    </font>
    <font>
      <b/>
      <sz val="11"/>
      <color theme="0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10"/>
      <name val="Cooper Hewitt"/>
    </font>
    <font>
      <sz val="11"/>
      <color theme="1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name val="Arial Black"/>
      <family val="2"/>
    </font>
    <font>
      <i/>
      <sz val="10"/>
      <color theme="1"/>
      <name val="Arial"/>
      <family val="2"/>
    </font>
    <font>
      <i/>
      <sz val="8"/>
      <color theme="1"/>
      <name val="Arial"/>
      <family val="2"/>
    </font>
    <font>
      <sz val="10"/>
      <color theme="1"/>
      <name val="Arial Black"/>
      <family val="2"/>
    </font>
    <font>
      <sz val="11"/>
      <color theme="1"/>
      <name val="Arial Black"/>
      <family val="2"/>
    </font>
    <font>
      <b/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0" tint="-0.499984740745262"/>
      <name val="Arial"/>
      <family val="2"/>
    </font>
    <font>
      <i/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b/>
      <sz val="9"/>
      <color theme="1"/>
      <name val="Arial"/>
      <family val="2"/>
    </font>
    <font>
      <b/>
      <sz val="11"/>
      <color theme="2" tint="-0.499984740745262"/>
      <name val="Arial"/>
      <family val="2"/>
    </font>
    <font>
      <b/>
      <i/>
      <sz val="11"/>
      <color theme="1"/>
      <name val="Arial"/>
      <family val="2"/>
    </font>
    <font>
      <b/>
      <sz val="12"/>
      <color theme="5"/>
      <name val="Arial"/>
      <family val="2"/>
    </font>
    <font>
      <b/>
      <sz val="12"/>
      <color theme="0" tint="-0.499984740745262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i/>
      <sz val="9"/>
      <color theme="1"/>
      <name val="Arial"/>
      <family val="2"/>
    </font>
    <font>
      <sz val="10"/>
      <color theme="0"/>
      <name val="Arial"/>
      <family val="2"/>
    </font>
    <font>
      <i/>
      <sz val="9"/>
      <color theme="2" tint="-0.49998474074526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02">
    <border>
      <left/>
      <right/>
      <top/>
      <bottom/>
      <diagonal/>
    </border>
    <border>
      <left/>
      <right/>
      <top/>
      <bottom style="thick">
        <color theme="5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/>
      <bottom style="thin">
        <color theme="1" tint="0.499984740745262"/>
      </bottom>
      <diagonal/>
    </border>
    <border>
      <left style="thin">
        <color theme="5"/>
      </left>
      <right/>
      <top/>
      <bottom/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/>
      <right style="thin">
        <color theme="5"/>
      </right>
      <top/>
      <bottom/>
      <diagonal/>
    </border>
    <border>
      <left style="thin">
        <color theme="5"/>
      </left>
      <right/>
      <top/>
      <bottom style="thin">
        <color theme="5"/>
      </bottom>
      <diagonal/>
    </border>
    <border>
      <left/>
      <right style="thin">
        <color theme="5"/>
      </right>
      <top style="thin">
        <color theme="5"/>
      </top>
      <bottom style="thin">
        <color theme="5"/>
      </bottom>
      <diagonal/>
    </border>
    <border>
      <left/>
      <right style="thin">
        <color theme="5"/>
      </right>
      <top/>
      <bottom style="thin">
        <color theme="5"/>
      </bottom>
      <diagonal/>
    </border>
    <border>
      <left style="thin">
        <color theme="5"/>
      </left>
      <right/>
      <top style="thin">
        <color theme="5"/>
      </top>
      <bottom style="thin">
        <color theme="5"/>
      </bottom>
      <diagonal/>
    </border>
    <border>
      <left/>
      <right/>
      <top style="medium">
        <color theme="5"/>
      </top>
      <bottom/>
      <diagonal/>
    </border>
    <border>
      <left style="thin">
        <color theme="5"/>
      </left>
      <right style="thin">
        <color theme="5"/>
      </right>
      <top style="medium">
        <color theme="5"/>
      </top>
      <bottom style="thin">
        <color theme="5"/>
      </bottom>
      <diagonal/>
    </border>
    <border>
      <left/>
      <right style="medium">
        <color theme="5"/>
      </right>
      <top style="medium">
        <color theme="5"/>
      </top>
      <bottom/>
      <diagonal/>
    </border>
    <border>
      <left/>
      <right style="medium">
        <color theme="5"/>
      </right>
      <top/>
      <bottom/>
      <diagonal/>
    </border>
    <border>
      <left/>
      <right/>
      <top/>
      <bottom style="medium">
        <color theme="5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medium">
        <color theme="5"/>
      </bottom>
      <diagonal/>
    </border>
    <border>
      <left/>
      <right style="medium">
        <color theme="5"/>
      </right>
      <top/>
      <bottom style="medium">
        <color theme="5"/>
      </bottom>
      <diagonal/>
    </border>
    <border>
      <left/>
      <right style="thin">
        <color theme="5"/>
      </right>
      <top style="medium">
        <color theme="5"/>
      </top>
      <bottom style="thin">
        <color theme="5"/>
      </bottom>
      <diagonal/>
    </border>
    <border>
      <left/>
      <right style="thin">
        <color theme="5"/>
      </right>
      <top style="thin">
        <color theme="5"/>
      </top>
      <bottom style="medium">
        <color theme="5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/>
      <diagonal/>
    </border>
    <border>
      <left style="medium">
        <color theme="5"/>
      </left>
      <right style="medium">
        <color theme="5"/>
      </right>
      <top/>
      <bottom/>
      <diagonal/>
    </border>
    <border>
      <left style="medium">
        <color theme="5"/>
      </left>
      <right style="medium">
        <color theme="5"/>
      </right>
      <top/>
      <bottom style="medium">
        <color theme="5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 style="thin">
        <color theme="5"/>
      </bottom>
      <diagonal/>
    </border>
    <border>
      <left style="medium">
        <color theme="5"/>
      </left>
      <right style="medium">
        <color theme="5"/>
      </right>
      <top style="thin">
        <color theme="5"/>
      </top>
      <bottom style="thin">
        <color theme="5"/>
      </bottom>
      <diagonal/>
    </border>
    <border>
      <left style="medium">
        <color theme="5"/>
      </left>
      <right style="medium">
        <color theme="5"/>
      </right>
      <top style="thin">
        <color theme="5"/>
      </top>
      <bottom style="medium">
        <color theme="5"/>
      </bottom>
      <diagonal/>
    </border>
    <border>
      <left style="medium">
        <color theme="5"/>
      </left>
      <right/>
      <top style="medium">
        <color theme="5"/>
      </top>
      <bottom/>
      <diagonal/>
    </border>
    <border>
      <left style="medium">
        <color theme="5"/>
      </left>
      <right/>
      <top/>
      <bottom style="medium">
        <color theme="5"/>
      </bottom>
      <diagonal/>
    </border>
    <border>
      <left style="medium">
        <color theme="5"/>
      </left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medium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1" tint="0.34998626667073579"/>
      </right>
      <top style="medium">
        <color theme="1" tint="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theme="1" tint="0.34998626667073579"/>
      </bottom>
      <diagonal/>
    </border>
    <border>
      <left style="thin">
        <color theme="0" tint="-0.499984740745262"/>
      </left>
      <right style="medium">
        <color theme="1" tint="0.34998626667073579"/>
      </right>
      <top style="thin">
        <color theme="0" tint="-0.499984740745262"/>
      </top>
      <bottom style="medium">
        <color theme="1" tint="0.34998626667073579"/>
      </bottom>
      <diagonal/>
    </border>
    <border>
      <left style="medium">
        <color theme="1" tint="0.34998626667073579"/>
      </left>
      <right style="medium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1" tint="0.34998626667073579"/>
      </left>
      <right style="medium">
        <color theme="1" tint="0.34998626667073579"/>
      </right>
      <top style="thin">
        <color theme="0" tint="-0.499984740745262"/>
      </top>
      <bottom style="medium">
        <color theme="1" tint="0.34998626667073579"/>
      </bottom>
      <diagonal/>
    </border>
    <border>
      <left style="medium">
        <color theme="1" tint="0.34998626667073579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medium">
        <color theme="1" tint="0.34998626667073579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theme="1" tint="0.34998626667073579"/>
      </left>
      <right/>
      <top style="thin">
        <color theme="0" tint="-0.499984740745262"/>
      </top>
      <bottom style="medium">
        <color theme="1" tint="0.34998626667073579"/>
      </bottom>
      <diagonal/>
    </border>
    <border>
      <left/>
      <right/>
      <top style="thin">
        <color theme="0" tint="-0.499984740745262"/>
      </top>
      <bottom style="medium">
        <color theme="1" tint="0.34998626667073579"/>
      </bottom>
      <diagonal/>
    </border>
    <border>
      <left/>
      <right style="medium">
        <color theme="1" tint="0.34998626667073579"/>
      </right>
      <top style="thin">
        <color theme="0" tint="-0.499984740745262"/>
      </top>
      <bottom style="medium">
        <color theme="1" tint="0.34998626667073579"/>
      </bottom>
      <diagonal/>
    </border>
    <border>
      <left/>
      <right/>
      <top style="medium">
        <color theme="1" tint="0.34998626667073579"/>
      </top>
      <bottom style="thin">
        <color theme="0" tint="-0.499984740745262"/>
      </bottom>
      <diagonal/>
    </border>
    <border>
      <left/>
      <right style="medium">
        <color theme="1" tint="0.34998626667073579"/>
      </right>
      <top style="medium">
        <color theme="1" tint="0.34998626667073579"/>
      </top>
      <bottom style="thin">
        <color theme="0" tint="-0.499984740745262"/>
      </bottom>
      <diagonal/>
    </border>
    <border>
      <left style="medium">
        <color theme="1" tint="0.34998626667073579"/>
      </left>
      <right style="medium">
        <color theme="1" tint="0.34998626667073579"/>
      </right>
      <top style="medium">
        <color theme="1" tint="0.34998626667073579"/>
      </top>
      <bottom style="thin">
        <color theme="0" tint="-0.499984740745262"/>
      </bottom>
      <diagonal/>
    </border>
    <border>
      <left style="thin">
        <color theme="1" tint="0.34998626667073579"/>
      </left>
      <right/>
      <top style="medium">
        <color theme="1" tint="0.34998626667073579"/>
      </top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1" tint="0.34998626667073579"/>
      </left>
      <right/>
      <top style="thin">
        <color theme="0" tint="-0.499984740745262"/>
      </top>
      <bottom style="medium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5"/>
      </left>
      <right style="medium">
        <color theme="5"/>
      </right>
      <top style="medium">
        <color theme="5"/>
      </top>
      <bottom style="thin">
        <color theme="5"/>
      </bottom>
      <diagonal/>
    </border>
    <border>
      <left style="thin">
        <color theme="5"/>
      </left>
      <right style="medium">
        <color theme="5"/>
      </right>
      <top style="thin">
        <color theme="5"/>
      </top>
      <bottom style="thin">
        <color theme="5"/>
      </bottom>
      <diagonal/>
    </border>
    <border>
      <left style="thin">
        <color theme="5"/>
      </left>
      <right style="medium">
        <color theme="5"/>
      </right>
      <top style="thin">
        <color theme="5"/>
      </top>
      <bottom style="medium">
        <color theme="5"/>
      </bottom>
      <diagonal/>
    </border>
    <border>
      <left style="medium">
        <color theme="1" tint="0.34998626667073579"/>
      </left>
      <right style="thin">
        <color theme="1" tint="0.34998626667073579"/>
      </right>
      <top style="medium">
        <color theme="1" tint="0.34998626667073579"/>
      </top>
      <bottom style="thin">
        <color theme="1" tint="0.34998626667073579"/>
      </bottom>
      <diagonal/>
    </border>
    <border>
      <left style="medium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medium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medium">
        <color theme="1" tint="0.34998626667073579"/>
      </bottom>
      <diagonal/>
    </border>
    <border>
      <left style="thin">
        <color theme="1" tint="0.34998626667073579"/>
      </left>
      <right style="medium">
        <color theme="1" tint="0.34998626667073579"/>
      </right>
      <top style="thin">
        <color theme="1" tint="0.34998626667073579"/>
      </top>
      <bottom style="medium">
        <color theme="1" tint="0.34998626667073579"/>
      </bottom>
      <diagonal/>
    </border>
    <border>
      <left style="medium">
        <color theme="1" tint="0.34998626667073579"/>
      </left>
      <right style="medium">
        <color theme="1" tint="0.34998626667073579"/>
      </right>
      <top style="medium">
        <color theme="1" tint="0.34998626667073579"/>
      </top>
      <bottom style="thin">
        <color theme="1" tint="0.34998626667073579"/>
      </bottom>
      <diagonal/>
    </border>
    <border>
      <left style="medium">
        <color theme="1" tint="0.34998626667073579"/>
      </left>
      <right style="medium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theme="1" tint="0.34998626667073579"/>
      </left>
      <right style="medium">
        <color theme="1" tint="0.34998626667073579"/>
      </right>
      <top style="thin">
        <color theme="1" tint="0.34998626667073579"/>
      </top>
      <bottom style="medium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medium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theme="1" tint="0.34998626667073579"/>
      </right>
      <top style="medium">
        <color theme="1" tint="0.34998626667073579"/>
      </top>
      <bottom style="thin">
        <color theme="1" tint="0.34998626667073579"/>
      </bottom>
      <diagonal/>
    </border>
    <border>
      <left/>
      <right/>
      <top/>
      <bottom style="thin">
        <color theme="5"/>
      </bottom>
      <diagonal/>
    </border>
    <border>
      <left/>
      <right/>
      <top style="thin">
        <color theme="5"/>
      </top>
      <bottom/>
      <diagonal/>
    </border>
    <border>
      <left style="medium">
        <color theme="5"/>
      </left>
      <right/>
      <top/>
      <bottom style="thin">
        <color theme="5"/>
      </bottom>
      <diagonal/>
    </border>
    <border>
      <left/>
      <right style="medium">
        <color theme="5"/>
      </right>
      <top/>
      <bottom style="thin">
        <color theme="5"/>
      </bottom>
      <diagonal/>
    </border>
    <border>
      <left style="thin">
        <color theme="5"/>
      </left>
      <right/>
      <top style="thin">
        <color theme="5"/>
      </top>
      <bottom/>
      <diagonal/>
    </border>
    <border>
      <left/>
      <right style="thin">
        <color theme="5"/>
      </right>
      <top style="thin">
        <color theme="5"/>
      </top>
      <bottom/>
      <diagonal/>
    </border>
    <border>
      <left/>
      <right/>
      <top style="thin">
        <color theme="5"/>
      </top>
      <bottom style="thin">
        <color theme="5"/>
      </bottom>
      <diagonal/>
    </border>
    <border>
      <left style="medium">
        <color theme="5"/>
      </left>
      <right style="thin">
        <color theme="5"/>
      </right>
      <top/>
      <bottom style="medium">
        <color theme="5"/>
      </bottom>
      <diagonal/>
    </border>
    <border>
      <left style="thin">
        <color theme="5"/>
      </left>
      <right style="thin">
        <color theme="5"/>
      </right>
      <top/>
      <bottom style="medium">
        <color theme="5"/>
      </bottom>
      <diagonal/>
    </border>
    <border>
      <left style="thin">
        <color theme="5"/>
      </left>
      <right style="medium">
        <color theme="5"/>
      </right>
      <top/>
      <bottom style="medium">
        <color theme="5"/>
      </bottom>
      <diagonal/>
    </border>
    <border>
      <left style="medium">
        <color theme="5"/>
      </left>
      <right style="thin">
        <color theme="5"/>
      </right>
      <top style="thin">
        <color theme="5"/>
      </top>
      <bottom/>
      <diagonal/>
    </border>
    <border>
      <left style="thin">
        <color theme="5"/>
      </left>
      <right style="medium">
        <color theme="5"/>
      </right>
      <top style="thin">
        <color theme="5"/>
      </top>
      <bottom/>
      <diagonal/>
    </border>
    <border>
      <left style="thin">
        <color theme="5"/>
      </left>
      <right style="thin">
        <color theme="5"/>
      </right>
      <top style="thin">
        <color theme="5"/>
      </top>
      <bottom/>
      <diagonal/>
    </border>
    <border>
      <left style="thin">
        <color theme="5"/>
      </left>
      <right/>
      <top/>
      <bottom style="medium">
        <color theme="5"/>
      </bottom>
      <diagonal/>
    </border>
    <border>
      <left style="medium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theme="1" tint="0.34998626667073579"/>
      </bottom>
      <diagonal/>
    </border>
    <border>
      <left/>
      <right style="medium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theme="5"/>
      </left>
      <right/>
      <top style="medium">
        <color theme="5"/>
      </top>
      <bottom style="medium">
        <color theme="5"/>
      </bottom>
      <diagonal/>
    </border>
    <border>
      <left/>
      <right/>
      <top style="medium">
        <color theme="5"/>
      </top>
      <bottom style="medium">
        <color theme="5"/>
      </bottom>
      <diagonal/>
    </border>
    <border>
      <left/>
      <right style="medium">
        <color theme="5"/>
      </right>
      <top style="medium">
        <color theme="5"/>
      </top>
      <bottom style="medium">
        <color theme="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theme="1" tint="0.34998626667073579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theme="1" tint="0.34998626667073579"/>
      </bottom>
      <diagonal/>
    </border>
    <border>
      <left style="medium">
        <color theme="1" tint="0.34998626667073579"/>
      </left>
      <right style="thin">
        <color theme="1" tint="0.34998626667073579"/>
      </right>
      <top style="medium">
        <color theme="1" tint="0.34998626667073579"/>
      </top>
      <bottom style="thin">
        <color theme="0" tint="-0.499984740745262"/>
      </bottom>
      <diagonal/>
    </border>
  </borders>
  <cellStyleXfs count="2">
    <xf numFmtId="0" fontId="0" fillId="0" borderId="0"/>
    <xf numFmtId="43" fontId="28" fillId="0" borderId="0" applyFont="0" applyFill="0" applyBorder="0" applyAlignment="0" applyProtection="0"/>
  </cellStyleXfs>
  <cellXfs count="201">
    <xf numFmtId="0" fontId="0" fillId="0" borderId="0" xfId="0"/>
    <xf numFmtId="0" fontId="2" fillId="0" borderId="0" xfId="0" applyFont="1"/>
    <xf numFmtId="0" fontId="1" fillId="0" borderId="0" xfId="0" applyFont="1"/>
    <xf numFmtId="0" fontId="2" fillId="0" borderId="1" xfId="0" applyFont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right"/>
    </xf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0" borderId="10" xfId="0" applyBorder="1"/>
    <xf numFmtId="0" fontId="5" fillId="0" borderId="1" xfId="0" applyFont="1" applyBorder="1"/>
    <xf numFmtId="0" fontId="6" fillId="0" borderId="0" xfId="0" applyFont="1" applyAlignment="1">
      <alignment horizontal="right"/>
    </xf>
    <xf numFmtId="0" fontId="9" fillId="0" borderId="1" xfId="0" applyFont="1" applyBorder="1" applyAlignment="1">
      <alignment vertical="top"/>
    </xf>
    <xf numFmtId="0" fontId="4" fillId="4" borderId="39" xfId="0" applyFont="1" applyFill="1" applyBorder="1" applyAlignment="1">
      <alignment horizontal="center"/>
    </xf>
    <xf numFmtId="0" fontId="4" fillId="4" borderId="41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14" fillId="0" borderId="0" xfId="0" applyFont="1"/>
    <xf numFmtId="0" fontId="0" fillId="0" borderId="69" xfId="0" applyBorder="1"/>
    <xf numFmtId="0" fontId="0" fillId="0" borderId="70" xfId="0" applyBorder="1"/>
    <xf numFmtId="0" fontId="0" fillId="5" borderId="0" xfId="0" applyFill="1"/>
    <xf numFmtId="0" fontId="13" fillId="0" borderId="5" xfId="0" applyFont="1" applyBorder="1" applyAlignment="1">
      <alignment horizontal="right" vertical="center"/>
    </xf>
    <xf numFmtId="0" fontId="10" fillId="0" borderId="0" xfId="0" applyFont="1" applyAlignment="1">
      <alignment horizontal="left"/>
    </xf>
    <xf numFmtId="0" fontId="8" fillId="0" borderId="0" xfId="0" applyFont="1"/>
    <xf numFmtId="0" fontId="6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32" xfId="0" applyBorder="1" applyAlignment="1" applyProtection="1">
      <alignment horizontal="center" vertical="center"/>
      <protection locked="0"/>
    </xf>
    <xf numFmtId="1" fontId="0" fillId="0" borderId="32" xfId="0" applyNumberFormat="1" applyBorder="1" applyAlignment="1" applyProtection="1">
      <alignment horizontal="center" vertical="center"/>
      <protection locked="0"/>
    </xf>
    <xf numFmtId="1" fontId="0" fillId="2" borderId="33" xfId="0" applyNumberFormat="1" applyFill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1" fontId="0" fillId="0" borderId="30" xfId="0" applyNumberFormat="1" applyBorder="1" applyAlignment="1" applyProtection="1">
      <alignment horizontal="center" vertical="center"/>
      <protection locked="0"/>
    </xf>
    <xf numFmtId="1" fontId="0" fillId="2" borderId="34" xfId="0" applyNumberFormat="1" applyFill="1" applyBorder="1" applyAlignment="1" applyProtection="1">
      <alignment horizontal="center" vertical="center"/>
      <protection locked="0"/>
    </xf>
    <xf numFmtId="0" fontId="0" fillId="0" borderId="35" xfId="0" applyBorder="1" applyAlignment="1" applyProtection="1">
      <alignment horizontal="center" vertical="center"/>
      <protection locked="0"/>
    </xf>
    <xf numFmtId="1" fontId="0" fillId="0" borderId="35" xfId="0" applyNumberFormat="1" applyBorder="1" applyAlignment="1" applyProtection="1">
      <alignment horizontal="center" vertical="center"/>
      <protection locked="0"/>
    </xf>
    <xf numFmtId="1" fontId="0" fillId="2" borderId="36" xfId="0" applyNumberFormat="1" applyFill="1" applyBorder="1" applyAlignment="1" applyProtection="1">
      <alignment horizontal="center" vertical="center"/>
      <protection locked="0"/>
    </xf>
    <xf numFmtId="0" fontId="0" fillId="0" borderId="54" xfId="0" applyBorder="1" applyAlignment="1" applyProtection="1">
      <alignment horizontal="center" vertical="center"/>
      <protection locked="0"/>
    </xf>
    <xf numFmtId="0" fontId="0" fillId="0" borderId="64" xfId="0" applyBorder="1" applyAlignment="1" applyProtection="1">
      <alignment horizontal="center" vertical="center"/>
      <protection locked="0"/>
    </xf>
    <xf numFmtId="0" fontId="0" fillId="0" borderId="55" xfId="0" applyBorder="1" applyAlignment="1" applyProtection="1">
      <alignment horizontal="center" vertical="center"/>
      <protection locked="0"/>
    </xf>
    <xf numFmtId="0" fontId="0" fillId="0" borderId="56" xfId="0" applyBorder="1" applyAlignment="1" applyProtection="1">
      <alignment horizontal="center" vertical="center"/>
      <protection locked="0"/>
    </xf>
    <xf numFmtId="0" fontId="0" fillId="0" borderId="57" xfId="0" applyBorder="1" applyAlignment="1" applyProtection="1">
      <alignment horizontal="center" vertical="center"/>
      <protection locked="0"/>
    </xf>
    <xf numFmtId="0" fontId="0" fillId="0" borderId="59" xfId="0" applyBorder="1" applyAlignment="1" applyProtection="1">
      <alignment horizontal="center" vertical="center"/>
      <protection locked="0"/>
    </xf>
    <xf numFmtId="0" fontId="0" fillId="0" borderId="63" xfId="0" applyBorder="1" applyAlignment="1" applyProtection="1">
      <alignment horizontal="center" vertical="center"/>
      <protection locked="0"/>
    </xf>
    <xf numFmtId="0" fontId="0" fillId="0" borderId="46" xfId="0" applyBorder="1" applyAlignment="1" applyProtection="1">
      <alignment horizontal="center" vertical="center"/>
      <protection locked="0"/>
    </xf>
    <xf numFmtId="0" fontId="0" fillId="0" borderId="50" xfId="0" applyBorder="1" applyAlignment="1" applyProtection="1">
      <alignment horizontal="center" vertical="center"/>
      <protection locked="0"/>
    </xf>
    <xf numFmtId="0" fontId="0" fillId="0" borderId="37" xfId="0" applyBorder="1" applyAlignment="1" applyProtection="1">
      <alignment horizontal="center" vertical="center"/>
      <protection locked="0"/>
    </xf>
    <xf numFmtId="0" fontId="0" fillId="0" borderId="58" xfId="0" applyBorder="1" applyAlignment="1" applyProtection="1">
      <alignment horizontal="center" vertical="center"/>
      <protection locked="0"/>
    </xf>
    <xf numFmtId="0" fontId="0" fillId="0" borderId="38" xfId="0" applyBorder="1" applyAlignment="1" applyProtection="1">
      <alignment horizontal="center" vertical="center"/>
      <protection locked="0"/>
    </xf>
    <xf numFmtId="0" fontId="0" fillId="0" borderId="60" xfId="0" applyBorder="1" applyProtection="1">
      <protection locked="0"/>
    </xf>
    <xf numFmtId="0" fontId="0" fillId="0" borderId="61" xfId="0" applyBorder="1" applyProtection="1">
      <protection locked="0"/>
    </xf>
    <xf numFmtId="0" fontId="0" fillId="0" borderId="62" xfId="0" applyBorder="1" applyProtection="1">
      <protection locked="0"/>
    </xf>
    <xf numFmtId="0" fontId="17" fillId="0" borderId="0" xfId="0" applyFont="1" applyAlignment="1">
      <alignment horizontal="center" vertical="center"/>
    </xf>
    <xf numFmtId="0" fontId="6" fillId="2" borderId="0" xfId="0" applyFont="1" applyFill="1" applyAlignment="1" applyProtection="1">
      <alignment horizontal="center" vertical="center"/>
      <protection locked="0"/>
    </xf>
    <xf numFmtId="0" fontId="18" fillId="0" borderId="0" xfId="0" applyFont="1" applyAlignment="1">
      <alignment horizontal="right"/>
    </xf>
    <xf numFmtId="0" fontId="18" fillId="0" borderId="0" xfId="0" applyFont="1"/>
    <xf numFmtId="0" fontId="19" fillId="0" borderId="0" xfId="0" applyFont="1" applyAlignment="1">
      <alignment horizontal="right" vertical="center"/>
    </xf>
    <xf numFmtId="165" fontId="3" fillId="0" borderId="0" xfId="0" applyNumberFormat="1" applyFont="1" applyAlignment="1" applyProtection="1">
      <alignment horizontal="center" vertical="center"/>
      <protection locked="0"/>
    </xf>
    <xf numFmtId="0" fontId="21" fillId="3" borderId="0" xfId="0" applyFont="1" applyFill="1" applyAlignment="1">
      <alignment horizontal="center"/>
    </xf>
    <xf numFmtId="0" fontId="22" fillId="3" borderId="2" xfId="0" applyFont="1" applyFill="1" applyBorder="1" applyAlignment="1">
      <alignment horizontal="center"/>
    </xf>
    <xf numFmtId="0" fontId="24" fillId="3" borderId="0" xfId="0" applyFont="1" applyFill="1" applyAlignment="1">
      <alignment horizontal="center"/>
    </xf>
    <xf numFmtId="0" fontId="25" fillId="3" borderId="0" xfId="0" applyFont="1" applyFill="1" applyAlignment="1">
      <alignment horizontal="right"/>
    </xf>
    <xf numFmtId="0" fontId="27" fillId="2" borderId="87" xfId="0" applyFont="1" applyFill="1" applyBorder="1" applyAlignment="1">
      <alignment horizontal="center" vertical="center" wrapText="1"/>
    </xf>
    <xf numFmtId="0" fontId="27" fillId="2" borderId="85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horizontal="center" vertical="center"/>
    </xf>
    <xf numFmtId="0" fontId="3" fillId="0" borderId="89" xfId="0" applyFont="1" applyBorder="1" applyAlignment="1">
      <alignment horizontal="center" vertical="center"/>
    </xf>
    <xf numFmtId="0" fontId="3" fillId="0" borderId="86" xfId="0" applyFont="1" applyBorder="1" applyAlignment="1">
      <alignment horizontal="center" vertical="center"/>
    </xf>
    <xf numFmtId="12" fontId="0" fillId="0" borderId="0" xfId="0" applyNumberFormat="1"/>
    <xf numFmtId="12" fontId="0" fillId="0" borderId="0" xfId="0" applyNumberFormat="1" applyAlignment="1">
      <alignment horizontal="right"/>
    </xf>
    <xf numFmtId="12" fontId="0" fillId="0" borderId="0" xfId="1" applyNumberFormat="1" applyFont="1"/>
    <xf numFmtId="0" fontId="21" fillId="3" borderId="94" xfId="0" applyFont="1" applyFill="1" applyBorder="1" applyAlignment="1">
      <alignment horizontal="center"/>
    </xf>
    <xf numFmtId="165" fontId="0" fillId="0" borderId="0" xfId="0" applyNumberFormat="1"/>
    <xf numFmtId="0" fontId="23" fillId="3" borderId="85" xfId="0" applyFont="1" applyFill="1" applyBorder="1" applyAlignment="1">
      <alignment horizontal="center"/>
    </xf>
    <xf numFmtId="0" fontId="0" fillId="0" borderId="85" xfId="0" applyBorder="1"/>
    <xf numFmtId="0" fontId="0" fillId="0" borderId="0" xfId="0" applyAlignment="1">
      <alignment horizontal="center" textRotation="90"/>
    </xf>
    <xf numFmtId="0" fontId="0" fillId="0" borderId="98" xfId="0" applyBorder="1" applyAlignment="1" applyProtection="1">
      <alignment horizontal="center"/>
      <protection locked="0"/>
    </xf>
    <xf numFmtId="0" fontId="0" fillId="0" borderId="99" xfId="0" applyBorder="1" applyAlignment="1" applyProtection="1">
      <alignment horizontal="center"/>
      <protection locked="0"/>
    </xf>
    <xf numFmtId="0" fontId="0" fillId="0" borderId="100" xfId="0" applyBorder="1" applyAlignment="1" applyProtection="1">
      <alignment horizontal="center"/>
      <protection locked="0"/>
    </xf>
    <xf numFmtId="0" fontId="4" fillId="4" borderId="101" xfId="0" applyFont="1" applyFill="1" applyBorder="1" applyAlignment="1">
      <alignment horizontal="center"/>
    </xf>
    <xf numFmtId="0" fontId="32" fillId="0" borderId="0" xfId="0" applyFont="1"/>
    <xf numFmtId="0" fontId="32" fillId="0" borderId="23" xfId="0" applyFont="1" applyBorder="1" applyAlignment="1">
      <alignment horizontal="center" vertical="center" textRotation="90" wrapText="1"/>
    </xf>
    <xf numFmtId="0" fontId="41" fillId="0" borderId="0" xfId="0" applyFont="1"/>
    <xf numFmtId="0" fontId="3" fillId="0" borderId="0" xfId="0" applyFont="1" applyAlignment="1" applyProtection="1">
      <alignment horizontal="center" vertical="center"/>
      <protection locked="0"/>
    </xf>
    <xf numFmtId="0" fontId="0" fillId="0" borderId="55" xfId="0" applyBorder="1" applyAlignment="1" applyProtection="1">
      <alignment horizontal="center"/>
      <protection locked="0"/>
    </xf>
    <xf numFmtId="0" fontId="0" fillId="0" borderId="50" xfId="0" applyBorder="1" applyAlignment="1" applyProtection="1">
      <alignment horizontal="center"/>
      <protection locked="0"/>
    </xf>
    <xf numFmtId="0" fontId="0" fillId="0" borderId="56" xfId="0" applyBorder="1" applyAlignment="1" applyProtection="1">
      <alignment horizontal="center"/>
      <protection locked="0"/>
    </xf>
    <xf numFmtId="0" fontId="0" fillId="0" borderId="57" xfId="0" applyBorder="1" applyAlignment="1" applyProtection="1">
      <alignment horizontal="center"/>
      <protection locked="0"/>
    </xf>
    <xf numFmtId="0" fontId="0" fillId="0" borderId="58" xfId="0" applyBorder="1" applyAlignment="1" applyProtection="1">
      <alignment horizontal="center"/>
      <protection locked="0"/>
    </xf>
    <xf numFmtId="0" fontId="0" fillId="0" borderId="59" xfId="0" applyBorder="1" applyAlignment="1" applyProtection="1">
      <alignment horizontal="center"/>
      <protection locked="0"/>
    </xf>
    <xf numFmtId="0" fontId="29" fillId="2" borderId="0" xfId="0" applyFont="1" applyFill="1" applyAlignment="1">
      <alignment horizontal="right" vertical="center"/>
    </xf>
    <xf numFmtId="14" fontId="16" fillId="2" borderId="0" xfId="0" applyNumberFormat="1" applyFont="1" applyFill="1" applyAlignment="1">
      <alignment horizontal="center" vertical="center"/>
    </xf>
    <xf numFmtId="14" fontId="16" fillId="2" borderId="15" xfId="0" applyNumberFormat="1" applyFont="1" applyFill="1" applyBorder="1" applyAlignment="1">
      <alignment horizontal="center" vertical="center"/>
    </xf>
    <xf numFmtId="0" fontId="18" fillId="4" borderId="82" xfId="0" applyFont="1" applyFill="1" applyBorder="1" applyAlignment="1">
      <alignment horizontal="center" vertical="center"/>
    </xf>
    <xf numFmtId="0" fontId="18" fillId="4" borderId="83" xfId="0" applyFont="1" applyFill="1" applyBorder="1" applyAlignment="1">
      <alignment horizontal="center" vertical="center"/>
    </xf>
    <xf numFmtId="0" fontId="18" fillId="4" borderId="84" xfId="0" applyFont="1" applyFill="1" applyBorder="1" applyAlignment="1">
      <alignment horizontal="center" vertical="center"/>
    </xf>
    <xf numFmtId="0" fontId="0" fillId="0" borderId="79" xfId="0" applyBorder="1" applyAlignment="1" applyProtection="1">
      <alignment horizontal="center"/>
      <protection locked="0"/>
    </xf>
    <xf numFmtId="0" fontId="0" fillId="0" borderId="80" xfId="0" applyBorder="1" applyAlignment="1" applyProtection="1">
      <alignment horizontal="center"/>
      <protection locked="0"/>
    </xf>
    <xf numFmtId="0" fontId="0" fillId="0" borderId="81" xfId="0" applyBorder="1" applyAlignment="1" applyProtection="1">
      <alignment horizontal="center"/>
      <protection locked="0"/>
    </xf>
    <xf numFmtId="0" fontId="32" fillId="4" borderId="21" xfId="0" applyFont="1" applyFill="1" applyBorder="1" applyAlignment="1">
      <alignment horizontal="center" vertical="center" textRotation="90" wrapText="1"/>
    </xf>
    <xf numFmtId="0" fontId="32" fillId="4" borderId="22" xfId="0" applyFont="1" applyFill="1" applyBorder="1" applyAlignment="1">
      <alignment horizontal="center" vertical="center" textRotation="90" wrapText="1"/>
    </xf>
    <xf numFmtId="0" fontId="32" fillId="4" borderId="23" xfId="0" applyFont="1" applyFill="1" applyBorder="1" applyAlignment="1">
      <alignment horizontal="center" vertical="center" textRotation="90" wrapText="1"/>
    </xf>
    <xf numFmtId="0" fontId="32" fillId="4" borderId="27" xfId="0" applyFont="1" applyFill="1" applyBorder="1" applyAlignment="1">
      <alignment horizontal="center" vertical="center" wrapText="1"/>
    </xf>
    <xf numFmtId="0" fontId="32" fillId="4" borderId="12" xfId="0" applyFont="1" applyFill="1" applyBorder="1" applyAlignment="1">
      <alignment horizontal="center" vertical="center" wrapText="1"/>
    </xf>
    <xf numFmtId="0" fontId="32" fillId="4" borderId="14" xfId="0" applyFont="1" applyFill="1" applyBorder="1" applyAlignment="1">
      <alignment horizontal="center" vertical="center" wrapText="1"/>
    </xf>
    <xf numFmtId="0" fontId="32" fillId="4" borderId="29" xfId="0" applyFont="1" applyFill="1" applyBorder="1" applyAlignment="1">
      <alignment horizontal="center" vertical="center" wrapText="1"/>
    </xf>
    <xf numFmtId="0" fontId="32" fillId="4" borderId="0" xfId="0" applyFont="1" applyFill="1" applyAlignment="1">
      <alignment horizontal="center" vertical="center" wrapText="1"/>
    </xf>
    <xf numFmtId="0" fontId="32" fillId="4" borderId="15" xfId="0" applyFont="1" applyFill="1" applyBorder="1" applyAlignment="1">
      <alignment horizontal="center" vertical="center" wrapText="1"/>
    </xf>
    <xf numFmtId="0" fontId="32" fillId="4" borderId="28" xfId="0" applyFont="1" applyFill="1" applyBorder="1" applyAlignment="1">
      <alignment horizontal="center" vertical="center" wrapText="1"/>
    </xf>
    <xf numFmtId="0" fontId="32" fillId="4" borderId="16" xfId="0" applyFont="1" applyFill="1" applyBorder="1" applyAlignment="1">
      <alignment horizontal="center" vertical="center" wrapText="1"/>
    </xf>
    <xf numFmtId="0" fontId="32" fillId="4" borderId="18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wrapText="1"/>
    </xf>
    <xf numFmtId="0" fontId="7" fillId="3" borderId="9" xfId="0" applyFont="1" applyFill="1" applyBorder="1" applyAlignment="1">
      <alignment horizontal="center" wrapText="1"/>
    </xf>
    <xf numFmtId="0" fontId="10" fillId="0" borderId="0" xfId="0" applyFont="1" applyAlignment="1">
      <alignment horizontal="left"/>
    </xf>
    <xf numFmtId="0" fontId="18" fillId="0" borderId="0" xfId="0" applyFont="1" applyAlignment="1">
      <alignment horizontal="right"/>
    </xf>
    <xf numFmtId="0" fontId="0" fillId="2" borderId="0" xfId="0" applyFill="1" applyAlignment="1" applyProtection="1">
      <alignment horizontal="left"/>
      <protection locked="0"/>
    </xf>
    <xf numFmtId="164" fontId="0" fillId="2" borderId="0" xfId="0" applyNumberFormat="1" applyFill="1" applyAlignment="1" applyProtection="1">
      <alignment horizontal="left"/>
      <protection locked="0"/>
    </xf>
    <xf numFmtId="0" fontId="12" fillId="0" borderId="69" xfId="0" applyFont="1" applyBorder="1" applyAlignment="1" applyProtection="1">
      <alignment horizontal="center" vertical="center" wrapText="1"/>
      <protection locked="0"/>
    </xf>
    <xf numFmtId="0" fontId="12" fillId="0" borderId="66" xfId="0" applyFont="1" applyBorder="1" applyAlignment="1" applyProtection="1">
      <alignment horizontal="center" vertical="center" wrapText="1"/>
      <protection locked="0"/>
    </xf>
    <xf numFmtId="0" fontId="12" fillId="0" borderId="70" xfId="0" applyFont="1" applyBorder="1" applyAlignment="1" applyProtection="1">
      <alignment horizontal="center" vertical="center" wrapText="1"/>
      <protection locked="0"/>
    </xf>
    <xf numFmtId="0" fontId="12" fillId="0" borderId="8" xfId="0" applyFont="1" applyBorder="1" applyAlignment="1" applyProtection="1">
      <alignment horizontal="center" vertical="center" wrapText="1"/>
      <protection locked="0"/>
    </xf>
    <xf numFmtId="0" fontId="12" fillId="0" borderId="65" xfId="0" applyFont="1" applyBorder="1" applyAlignment="1" applyProtection="1">
      <alignment horizontal="center" vertical="center" wrapText="1"/>
      <protection locked="0"/>
    </xf>
    <xf numFmtId="0" fontId="12" fillId="0" borderId="10" xfId="0" applyFont="1" applyBorder="1" applyAlignment="1" applyProtection="1">
      <alignment horizontal="center" vertical="center" wrapText="1"/>
      <protection locked="0"/>
    </xf>
    <xf numFmtId="0" fontId="12" fillId="0" borderId="11" xfId="0" applyFont="1" applyBorder="1" applyAlignment="1" applyProtection="1">
      <alignment horizontal="center" vertical="center"/>
      <protection locked="0"/>
    </xf>
    <xf numFmtId="0" fontId="12" fillId="0" borderId="71" xfId="0" applyFont="1" applyBorder="1" applyAlignment="1" applyProtection="1">
      <alignment horizontal="center" vertical="center"/>
      <protection locked="0"/>
    </xf>
    <xf numFmtId="0" fontId="12" fillId="0" borderId="9" xfId="0" applyFont="1" applyBorder="1" applyAlignment="1" applyProtection="1">
      <alignment horizontal="center" vertical="center"/>
      <protection locked="0"/>
    </xf>
    <xf numFmtId="0" fontId="20" fillId="0" borderId="0" xfId="0" applyFont="1" applyAlignment="1">
      <alignment horizontal="right"/>
    </xf>
    <xf numFmtId="0" fontId="3" fillId="2" borderId="0" xfId="0" applyFont="1" applyFill="1" applyAlignment="1" applyProtection="1">
      <alignment horizontal="center" vertical="center"/>
      <protection locked="0"/>
    </xf>
    <xf numFmtId="0" fontId="8" fillId="0" borderId="0" xfId="0" applyFont="1" applyAlignment="1">
      <alignment horizontal="right"/>
    </xf>
    <xf numFmtId="0" fontId="11" fillId="0" borderId="0" xfId="0" applyFont="1" applyAlignment="1">
      <alignment horizontal="left" vertical="center"/>
    </xf>
    <xf numFmtId="0" fontId="0" fillId="0" borderId="54" xfId="0" applyBorder="1" applyAlignment="1" applyProtection="1">
      <alignment horizontal="center"/>
      <protection locked="0"/>
    </xf>
    <xf numFmtId="0" fontId="0" fillId="0" borderId="63" xfId="0" applyBorder="1" applyAlignment="1" applyProtection="1">
      <alignment horizontal="center"/>
      <protection locked="0"/>
    </xf>
    <xf numFmtId="0" fontId="0" fillId="0" borderId="64" xfId="0" applyBorder="1" applyAlignment="1" applyProtection="1">
      <alignment horizontal="center"/>
      <protection locked="0"/>
    </xf>
    <xf numFmtId="0" fontId="16" fillId="2" borderId="12" xfId="0" applyFont="1" applyFill="1" applyBorder="1" applyAlignment="1">
      <alignment horizontal="center" vertical="center"/>
    </xf>
    <xf numFmtId="0" fontId="16" fillId="2" borderId="14" xfId="0" applyFont="1" applyFill="1" applyBorder="1" applyAlignment="1">
      <alignment horizontal="center" vertical="center"/>
    </xf>
    <xf numFmtId="0" fontId="29" fillId="2" borderId="12" xfId="0" applyFont="1" applyFill="1" applyBorder="1" applyAlignment="1">
      <alignment horizontal="right" vertical="center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  <xf numFmtId="0" fontId="8" fillId="0" borderId="0" xfId="0" applyFont="1" applyAlignment="1"/>
    <xf numFmtId="0" fontId="37" fillId="0" borderId="76" xfId="0" applyFont="1" applyBorder="1" applyAlignment="1">
      <alignment horizontal="center" vertical="center" textRotation="90" wrapText="1"/>
    </xf>
    <xf numFmtId="0" fontId="37" fillId="0" borderId="74" xfId="0" applyFont="1" applyBorder="1" applyAlignment="1">
      <alignment horizontal="center" vertical="center" textRotation="90" wrapText="1"/>
    </xf>
    <xf numFmtId="0" fontId="39" fillId="4" borderId="27" xfId="0" applyFont="1" applyFill="1" applyBorder="1" applyAlignment="1">
      <alignment horizontal="center" vertical="center" wrapText="1"/>
    </xf>
    <xf numFmtId="0" fontId="39" fillId="4" borderId="12" xfId="0" applyFont="1" applyFill="1" applyBorder="1" applyAlignment="1">
      <alignment horizontal="center" vertical="center" wrapText="1"/>
    </xf>
    <xf numFmtId="0" fontId="39" fillId="4" borderId="29" xfId="0" applyFont="1" applyFill="1" applyBorder="1" applyAlignment="1">
      <alignment horizontal="center" vertical="center" wrapText="1"/>
    </xf>
    <xf numFmtId="0" fontId="39" fillId="4" borderId="0" xfId="0" applyFont="1" applyFill="1" applyAlignment="1">
      <alignment horizontal="center" vertical="center" wrapText="1"/>
    </xf>
    <xf numFmtId="0" fontId="39" fillId="4" borderId="67" xfId="0" applyFont="1" applyFill="1" applyBorder="1" applyAlignment="1">
      <alignment horizontal="center" vertical="center" wrapText="1"/>
    </xf>
    <xf numFmtId="0" fontId="39" fillId="4" borderId="65" xfId="0" applyFont="1" applyFill="1" applyBorder="1" applyAlignment="1">
      <alignment horizontal="center" vertical="center" wrapText="1"/>
    </xf>
    <xf numFmtId="0" fontId="32" fillId="4" borderId="24" xfId="0" applyFont="1" applyFill="1" applyBorder="1" applyAlignment="1">
      <alignment horizontal="center" vertical="center" textRotation="90" wrapText="1"/>
    </xf>
    <xf numFmtId="0" fontId="32" fillId="4" borderId="25" xfId="0" applyFont="1" applyFill="1" applyBorder="1" applyAlignment="1">
      <alignment horizontal="center" vertical="center" textRotation="90" wrapText="1"/>
    </xf>
    <xf numFmtId="0" fontId="32" fillId="0" borderId="75" xfId="0" applyFont="1" applyBorder="1" applyAlignment="1">
      <alignment horizontal="center" vertical="center" textRotation="90" wrapText="1"/>
    </xf>
    <xf numFmtId="0" fontId="32" fillId="0" borderId="72" xfId="0" applyFont="1" applyBorder="1" applyAlignment="1">
      <alignment horizontal="center" vertical="center" textRotation="90" wrapText="1"/>
    </xf>
    <xf numFmtId="0" fontId="33" fillId="0" borderId="77" xfId="0" applyFont="1" applyBorder="1" applyAlignment="1">
      <alignment horizontal="center" vertical="center" textRotation="90" wrapText="1"/>
    </xf>
    <xf numFmtId="0" fontId="33" fillId="0" borderId="73" xfId="0" applyFont="1" applyBorder="1" applyAlignment="1">
      <alignment horizontal="center" vertical="center" textRotation="90" wrapText="1"/>
    </xf>
    <xf numFmtId="0" fontId="32" fillId="0" borderId="77" xfId="0" applyFont="1" applyBorder="1" applyAlignment="1">
      <alignment horizontal="center" vertical="center" textRotation="90" wrapText="1"/>
    </xf>
    <xf numFmtId="0" fontId="32" fillId="0" borderId="73" xfId="0" applyFont="1" applyBorder="1" applyAlignment="1">
      <alignment horizontal="center" vertical="center" textRotation="90" wrapText="1"/>
    </xf>
    <xf numFmtId="0" fontId="32" fillId="0" borderId="69" xfId="0" applyFont="1" applyBorder="1" applyAlignment="1">
      <alignment horizontal="center" vertical="center" textRotation="90" wrapText="1"/>
    </xf>
    <xf numFmtId="0" fontId="32" fillId="0" borderId="78" xfId="0" applyFont="1" applyBorder="1" applyAlignment="1">
      <alignment horizontal="center" vertical="center" textRotation="90" wrapText="1"/>
    </xf>
    <xf numFmtId="0" fontId="32" fillId="0" borderId="25" xfId="0" applyFont="1" applyBorder="1" applyAlignment="1">
      <alignment horizontal="center" vertical="center" textRotation="90" wrapText="1"/>
    </xf>
    <xf numFmtId="0" fontId="32" fillId="0" borderId="26" xfId="0" applyFont="1" applyBorder="1" applyAlignment="1">
      <alignment horizontal="center" vertical="center" textRotation="90" wrapText="1"/>
    </xf>
    <xf numFmtId="0" fontId="27" fillId="2" borderId="86" xfId="0" applyFont="1" applyFill="1" applyBorder="1" applyAlignment="1">
      <alignment horizontal="center" vertical="center" wrapText="1"/>
    </xf>
    <xf numFmtId="0" fontId="27" fillId="2" borderId="88" xfId="0" applyFont="1" applyFill="1" applyBorder="1" applyAlignment="1">
      <alignment horizontal="center" vertical="center" wrapText="1"/>
    </xf>
    <xf numFmtId="0" fontId="27" fillId="2" borderId="87" xfId="0" applyFont="1" applyFill="1" applyBorder="1" applyAlignment="1">
      <alignment horizontal="center" vertical="center" wrapText="1"/>
    </xf>
    <xf numFmtId="0" fontId="0" fillId="0" borderId="49" xfId="0" applyBorder="1" applyAlignment="1" applyProtection="1">
      <alignment horizontal="center"/>
      <protection locked="0"/>
    </xf>
    <xf numFmtId="0" fontId="0" fillId="0" borderId="42" xfId="0" applyBorder="1" applyAlignment="1" applyProtection="1">
      <alignment horizontal="center"/>
      <protection locked="0"/>
    </xf>
    <xf numFmtId="0" fontId="0" fillId="0" borderId="43" xfId="0" applyBorder="1" applyAlignment="1" applyProtection="1">
      <alignment horizontal="center"/>
      <protection locked="0"/>
    </xf>
    <xf numFmtId="0" fontId="0" fillId="0" borderId="48" xfId="0" applyBorder="1" applyAlignment="1" applyProtection="1">
      <alignment horizontal="center"/>
      <protection locked="0"/>
    </xf>
    <xf numFmtId="0" fontId="0" fillId="0" borderId="31" xfId="0" applyBorder="1" applyAlignment="1" applyProtection="1">
      <alignment horizontal="center"/>
      <protection locked="0"/>
    </xf>
    <xf numFmtId="0" fontId="0" fillId="0" borderId="40" xfId="0" applyBorder="1" applyAlignment="1" applyProtection="1">
      <alignment horizontal="center"/>
      <protection locked="0"/>
    </xf>
    <xf numFmtId="0" fontId="3" fillId="0" borderId="86" xfId="0" applyFont="1" applyBorder="1" applyAlignment="1">
      <alignment horizontal="center" vertical="center"/>
    </xf>
    <xf numFmtId="0" fontId="3" fillId="0" borderId="88" xfId="0" applyFont="1" applyBorder="1" applyAlignment="1">
      <alignment horizontal="center" vertical="center"/>
    </xf>
    <xf numFmtId="0" fontId="3" fillId="0" borderId="87" xfId="0" applyFont="1" applyBorder="1" applyAlignment="1">
      <alignment horizontal="center" vertical="center"/>
    </xf>
    <xf numFmtId="0" fontId="0" fillId="0" borderId="47" xfId="0" applyBorder="1" applyAlignment="1" applyProtection="1">
      <alignment horizontal="center"/>
      <protection locked="0"/>
    </xf>
    <xf numFmtId="0" fontId="0" fillId="0" borderId="44" xfId="0" applyBorder="1" applyAlignment="1" applyProtection="1">
      <alignment horizontal="center"/>
      <protection locked="0"/>
    </xf>
    <xf numFmtId="0" fontId="0" fillId="0" borderId="45" xfId="0" applyBorder="1" applyAlignment="1" applyProtection="1">
      <alignment horizontal="center"/>
      <protection locked="0"/>
    </xf>
    <xf numFmtId="0" fontId="0" fillId="0" borderId="95" xfId="0" applyBorder="1" applyAlignment="1">
      <alignment horizontal="center" textRotation="90"/>
    </xf>
    <xf numFmtId="0" fontId="0" fillId="0" borderId="96" xfId="0" applyBorder="1" applyAlignment="1">
      <alignment horizontal="center" textRotation="90"/>
    </xf>
    <xf numFmtId="0" fontId="0" fillId="0" borderId="97" xfId="0" applyBorder="1" applyAlignment="1">
      <alignment horizontal="center" textRotation="90"/>
    </xf>
    <xf numFmtId="0" fontId="15" fillId="0" borderId="0" xfId="0" applyFont="1" applyAlignment="1">
      <alignment horizontal="center" vertical="center" wrapText="1"/>
    </xf>
    <xf numFmtId="0" fontId="26" fillId="4" borderId="92" xfId="0" applyFont="1" applyFill="1" applyBorder="1" applyAlignment="1">
      <alignment horizontal="center" vertical="center" wrapText="1"/>
    </xf>
    <xf numFmtId="0" fontId="26" fillId="4" borderId="93" xfId="0" applyFont="1" applyFill="1" applyBorder="1" applyAlignment="1">
      <alignment horizontal="center" vertical="center" wrapText="1"/>
    </xf>
    <xf numFmtId="0" fontId="26" fillId="4" borderId="90" xfId="0" applyFont="1" applyFill="1" applyBorder="1" applyAlignment="1">
      <alignment horizontal="center" vertical="center" wrapText="1"/>
    </xf>
    <xf numFmtId="0" fontId="26" fillId="4" borderId="91" xfId="0" applyFont="1" applyFill="1" applyBorder="1" applyAlignment="1">
      <alignment horizontal="center" vertical="center" wrapText="1"/>
    </xf>
    <xf numFmtId="0" fontId="18" fillId="0" borderId="21" xfId="0" applyFont="1" applyBorder="1" applyAlignment="1">
      <alignment horizontal="center" textRotation="90" wrapText="1"/>
    </xf>
    <xf numFmtId="0" fontId="18" fillId="0" borderId="22" xfId="0" applyFont="1" applyBorder="1" applyAlignment="1">
      <alignment horizontal="center" textRotation="90" wrapText="1"/>
    </xf>
    <xf numFmtId="0" fontId="18" fillId="0" borderId="23" xfId="0" applyFont="1" applyBorder="1" applyAlignment="1">
      <alignment horizontal="center" textRotation="90" wrapText="1"/>
    </xf>
    <xf numFmtId="0" fontId="32" fillId="4" borderId="19" xfId="0" applyFont="1" applyFill="1" applyBorder="1" applyAlignment="1">
      <alignment horizontal="center" textRotation="90" wrapText="1"/>
    </xf>
    <xf numFmtId="0" fontId="32" fillId="4" borderId="9" xfId="0" applyFont="1" applyFill="1" applyBorder="1" applyAlignment="1">
      <alignment horizontal="center" textRotation="90" wrapText="1"/>
    </xf>
    <xf numFmtId="0" fontId="32" fillId="4" borderId="20" xfId="0" applyFont="1" applyFill="1" applyBorder="1" applyAlignment="1">
      <alignment horizontal="center" textRotation="90" wrapText="1"/>
    </xf>
    <xf numFmtId="0" fontId="32" fillId="4" borderId="13" xfId="0" applyFont="1" applyFill="1" applyBorder="1" applyAlignment="1">
      <alignment horizontal="center" textRotation="90" wrapText="1"/>
    </xf>
    <xf numFmtId="0" fontId="32" fillId="4" borderId="6" xfId="0" applyFont="1" applyFill="1" applyBorder="1" applyAlignment="1">
      <alignment horizontal="center" textRotation="90" wrapText="1"/>
    </xf>
    <xf numFmtId="0" fontId="32" fillId="4" borderId="17" xfId="0" applyFont="1" applyFill="1" applyBorder="1" applyAlignment="1">
      <alignment horizontal="center" textRotation="90" wrapText="1"/>
    </xf>
    <xf numFmtId="0" fontId="34" fillId="2" borderId="51" xfId="0" applyFont="1" applyFill="1" applyBorder="1" applyAlignment="1">
      <alignment horizontal="center" textRotation="90" wrapText="1"/>
    </xf>
    <xf numFmtId="0" fontId="34" fillId="2" borderId="52" xfId="0" applyFont="1" applyFill="1" applyBorder="1" applyAlignment="1">
      <alignment horizontal="center" textRotation="90" wrapText="1"/>
    </xf>
    <xf numFmtId="0" fontId="34" fillId="2" borderId="53" xfId="0" applyFont="1" applyFill="1" applyBorder="1" applyAlignment="1">
      <alignment horizontal="center" textRotation="90" wrapText="1"/>
    </xf>
    <xf numFmtId="0" fontId="38" fillId="4" borderId="27" xfId="0" applyFont="1" applyFill="1" applyBorder="1" applyAlignment="1">
      <alignment horizontal="center" vertical="center" textRotation="90" wrapText="1"/>
    </xf>
    <xf numFmtId="0" fontId="38" fillId="4" borderId="14" xfId="0" applyFont="1" applyFill="1" applyBorder="1" applyAlignment="1">
      <alignment horizontal="center" vertical="center" textRotation="90" wrapText="1"/>
    </xf>
    <xf numFmtId="0" fontId="38" fillId="4" borderId="29" xfId="0" applyFont="1" applyFill="1" applyBorder="1" applyAlignment="1">
      <alignment horizontal="center" vertical="center" textRotation="90" wrapText="1"/>
    </xf>
    <xf numFmtId="0" fontId="38" fillId="4" borderId="15" xfId="0" applyFont="1" applyFill="1" applyBorder="1" applyAlignment="1">
      <alignment horizontal="center" vertical="center" textRotation="90" wrapText="1"/>
    </xf>
    <xf numFmtId="0" fontId="38" fillId="4" borderId="67" xfId="0" applyFont="1" applyFill="1" applyBorder="1" applyAlignment="1">
      <alignment horizontal="center" vertical="center" textRotation="90" wrapText="1"/>
    </xf>
    <xf numFmtId="0" fontId="38" fillId="4" borderId="68" xfId="0" applyFont="1" applyFill="1" applyBorder="1" applyAlignment="1">
      <alignment horizontal="center" vertical="center" textRotation="90" wrapText="1"/>
    </xf>
    <xf numFmtId="0" fontId="36" fillId="0" borderId="75" xfId="0" applyFont="1" applyBorder="1" applyAlignment="1">
      <alignment horizontal="center" vertical="center" textRotation="90" wrapText="1"/>
    </xf>
    <xf numFmtId="0" fontId="36" fillId="0" borderId="72" xfId="0" applyFont="1" applyBorder="1" applyAlignment="1">
      <alignment horizontal="center" vertical="center" textRotation="90" wrapText="1"/>
    </xf>
    <xf numFmtId="0" fontId="0" fillId="0" borderId="0" xfId="0" applyAlignment="1">
      <alignment horizontal="center"/>
    </xf>
  </cellXfs>
  <cellStyles count="2">
    <cellStyle name="Comma" xfId="1" builtinId="3"/>
    <cellStyle name="Normal" xfId="0" builtinId="0"/>
  </cellStyles>
  <dxfs count="210"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strike val="0"/>
        <outline val="0"/>
        <shadow val="0"/>
        <u val="none"/>
        <vertAlign val="baseline"/>
        <sz val="11"/>
        <color theme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numFmt numFmtId="165" formatCode="#\ ?/8"/>
      <alignment horizontal="center" vertical="center" textRotation="0" wrapText="0" indent="0" justifyLastLine="0" shrinkToFit="0" readingOrder="0"/>
      <protection locked="0" hidden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alignment horizontal="left" vertical="bottom" textRotation="0" wrapText="0" indent="0" justifyLastLine="0" shrinkToFit="0" readingOrder="0"/>
    </dxf>
    <dxf>
      <font>
        <b val="0"/>
        <strike val="0"/>
        <outline val="0"/>
        <shadow val="0"/>
        <u val="none"/>
        <vertAlign val="baseline"/>
        <sz val="10"/>
        <color auto="1"/>
        <name val="Arial Black"/>
        <family val="2"/>
        <scheme val="none"/>
      </font>
      <fill>
        <patternFill patternType="solid">
          <fgColor indexed="64"/>
          <bgColor theme="5" tint="0.79998168889431442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2"/>
        </patternFill>
      </fill>
    </dxf>
    <dxf>
      <font>
        <strike val="0"/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ill>
        <patternFill>
          <bgColor rgb="FFFF9999"/>
        </patternFill>
      </fill>
    </dxf>
    <dxf>
      <font>
        <color theme="0"/>
      </font>
    </dxf>
    <dxf>
      <fill>
        <patternFill>
          <bgColor rgb="FFFFCBCB"/>
        </patternFill>
      </fill>
    </dxf>
    <dxf>
      <fill>
        <patternFill>
          <bgColor rgb="FFFF9999"/>
        </patternFill>
      </fill>
    </dxf>
    <dxf>
      <fill>
        <patternFill>
          <bgColor rgb="FFFFCCCC"/>
        </patternFill>
      </fill>
    </dxf>
    <dxf>
      <fill>
        <patternFill>
          <bgColor rgb="FFFFFF99"/>
        </patternFill>
      </fill>
    </dxf>
    <dxf>
      <font>
        <color rgb="FFFF0000"/>
      </font>
      <fill>
        <patternFill patternType="none">
          <bgColor auto="1"/>
        </patternFill>
      </fill>
    </dxf>
    <dxf>
      <fill>
        <patternFill>
          <bgColor rgb="FFFF9999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9999"/>
        </patternFill>
      </fill>
    </dxf>
    <dxf>
      <fill>
        <patternFill>
          <bgColor rgb="FFFFFF99"/>
        </patternFill>
      </fill>
    </dxf>
    <dxf>
      <fill>
        <patternFill>
          <bgColor theme="2"/>
        </patternFill>
      </fill>
    </dxf>
    <dxf>
      <font>
        <color theme="1"/>
      </font>
    </dxf>
    <dxf>
      <fill>
        <patternFill>
          <bgColor rgb="FFFF9999"/>
        </patternFill>
      </fill>
    </dxf>
    <dxf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FF9999"/>
      <color rgb="FFFFCCCC"/>
      <color rgb="FFFFCBCB"/>
      <color rgb="FFFFFF99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png"/><Relationship Id="rId26" Type="http://schemas.openxmlformats.org/officeDocument/2006/relationships/image" Target="../media/image24.png"/><Relationship Id="rId39" Type="http://schemas.openxmlformats.org/officeDocument/2006/relationships/image" Target="../media/image37.png"/><Relationship Id="rId3" Type="http://schemas.openxmlformats.org/officeDocument/2006/relationships/image" Target="../media/image3.png"/><Relationship Id="rId21" Type="http://schemas.openxmlformats.org/officeDocument/2006/relationships/image" Target="../media/image19.png"/><Relationship Id="rId34" Type="http://schemas.openxmlformats.org/officeDocument/2006/relationships/image" Target="../media/image32.png"/><Relationship Id="rId7" Type="http://schemas.microsoft.com/office/2007/relationships/hdphoto" Target="../media/hdphoto1.wdp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png"/><Relationship Id="rId38" Type="http://schemas.openxmlformats.org/officeDocument/2006/relationships/image" Target="../media/image3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8.png"/><Relationship Id="rId29" Type="http://schemas.openxmlformats.org/officeDocument/2006/relationships/image" Target="../media/image27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png"/><Relationship Id="rId37" Type="http://schemas.openxmlformats.org/officeDocument/2006/relationships/image" Target="../media/image35.jpeg"/><Relationship Id="rId5" Type="http://schemas.openxmlformats.org/officeDocument/2006/relationships/image" Target="../media/image5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10" Type="http://schemas.openxmlformats.org/officeDocument/2006/relationships/image" Target="../media/image8.png"/><Relationship Id="rId19" Type="http://schemas.openxmlformats.org/officeDocument/2006/relationships/image" Target="../media/image17.png"/><Relationship Id="rId31" Type="http://schemas.openxmlformats.org/officeDocument/2006/relationships/image" Target="../media/image29.jpeg"/><Relationship Id="rId4" Type="http://schemas.openxmlformats.org/officeDocument/2006/relationships/image" Target="../media/image4.png"/><Relationship Id="rId9" Type="http://schemas.microsoft.com/office/2007/relationships/hdphoto" Target="../media/hdphoto2.wdp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17" name="Picture 124" descr="Camera Icons - Download Free Vector Icons | Noun Project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586" y="5426293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15" name="TextBox 125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6993082" y="5054311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56" name="Hand Measurements.png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684702"/>
          <a:ext cx="1121887" cy="10902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2" name="Rack Measure Hook over AB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210213"/>
          <a:ext cx="116748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3" name="Damotech_Logo_Orange_500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562725" y="485775"/>
          <a:ext cx="243529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9363075" y="3409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51" name="Group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52" name="Rack Measurements K-R +C Front View.png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53" name="Group 52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54" name="TextBox 53">
              <a:extLst>
                <a:ext uri="{FF2B5EF4-FFF2-40B4-BE49-F238E27FC236}">
                  <a16:creationId xmlns:a16="http://schemas.microsoft.com/office/drawing/2014/main" id="{00000000-0008-0000-0100-000036000000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55" name="TextBox 54">
              <a:extLst>
                <a:ext uri="{FF2B5EF4-FFF2-40B4-BE49-F238E27FC236}">
                  <a16:creationId xmlns:a16="http://schemas.microsoft.com/office/drawing/2014/main" id="{00000000-0008-0000-0100-000037000000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SpPr txBox="1"/>
      </xdr:nvSpPr>
      <xdr:spPr>
        <a:xfrm>
          <a:off x="174785" y="6662429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59" name="TextBox 2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 txBox="1"/>
      </xdr:nvSpPr>
      <xdr:spPr>
        <a:xfrm>
          <a:off x="7743826" y="1138237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86" name="Damotech_Logo_Orange_500.png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48500" y="13077825"/>
          <a:ext cx="243529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19" name="Picture 118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532517" y="4909184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20" name="Picture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093531" y="4973157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21" name="TextBox 120">
          <a:extLst>
            <a:ext uri="{FF2B5EF4-FFF2-40B4-BE49-F238E27FC236}">
              <a16:creationId xmlns:a16="http://schemas.microsoft.com/office/drawing/2014/main" id="{00000000-0008-0000-0100-000079000000}"/>
            </a:ext>
          </a:extLst>
        </xdr:cNvPr>
        <xdr:cNvSpPr txBox="1"/>
      </xdr:nvSpPr>
      <xdr:spPr>
        <a:xfrm>
          <a:off x="6394738" y="5710671"/>
          <a:ext cx="833871" cy="2306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22" name="TextBox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SpPr txBox="1"/>
      </xdr:nvSpPr>
      <xdr:spPr>
        <a:xfrm>
          <a:off x="6995678" y="5707207"/>
          <a:ext cx="833871" cy="2306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6736773" y="9100705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1CD6B954-BB22-4F68-82C5-43730D930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77025" y="24431625"/>
          <a:ext cx="2758409" cy="462998"/>
        </a:xfrm>
        <a:prstGeom prst="rect">
          <a:avLst/>
        </a:prstGeom>
      </xdr:spPr>
    </xdr:pic>
    <xdr:clientData/>
  </xdr:twoCellAnchor>
  <xdr:twoCellAnchor editAs="oneCell">
    <xdr:from>
      <xdr:col>18</xdr:col>
      <xdr:colOff>80585</xdr:colOff>
      <xdr:row>17</xdr:row>
      <xdr:rowOff>93762</xdr:rowOff>
    </xdr:from>
    <xdr:to>
      <xdr:col>23</xdr:col>
      <xdr:colOff>52890</xdr:colOff>
      <xdr:row>19</xdr:row>
      <xdr:rowOff>89252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08B68657-27A9-4C2B-B6A0-A81E28124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41929" y="3113007"/>
          <a:ext cx="1266268" cy="238108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16</xdr:row>
      <xdr:rowOff>162209</xdr:rowOff>
    </xdr:from>
    <xdr:to>
      <xdr:col>31</xdr:col>
      <xdr:colOff>41068</xdr:colOff>
      <xdr:row>18</xdr:row>
      <xdr:rowOff>4014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F1A4014-4BBA-4660-8F83-F3592B4E4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99929" y="3132277"/>
          <a:ext cx="1372695" cy="206353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62B3FDA-5829-4253-9A5E-D80B7C9F4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119246" y="4982313"/>
          <a:ext cx="1215790" cy="202270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9" name="Group 28">
          <a:extLst>
            <a:ext uri="{FF2B5EF4-FFF2-40B4-BE49-F238E27FC236}">
              <a16:creationId xmlns:a16="http://schemas.microsoft.com/office/drawing/2014/main" id="{953E3150-9EAC-46CD-8307-C5E59FF47B33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46" name="Rack Measurements A-J Side View.png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38" name="Picture 37">
            <a:extLst>
              <a:ext uri="{FF2B5EF4-FFF2-40B4-BE49-F238E27FC236}">
                <a16:creationId xmlns:a16="http://schemas.microsoft.com/office/drawing/2014/main" id="{B02440D2-E529-49B0-AA52-41979ECED36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625A8FEB-C6E1-4A24-ACD9-F2B7E18B6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14632" y="11277599"/>
          <a:ext cx="1110478" cy="965714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78E44D73-E8F9-4F2C-8345-BD2C9A2C0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105900"/>
          <a:ext cx="1390476" cy="400000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1D0C703B-5377-48E7-A156-F4598E248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2030075"/>
          <a:ext cx="2171429" cy="3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C3220CFB-1764-476D-8025-59D61EC845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078575"/>
          <a:ext cx="219048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FCAFEDEB-B624-460C-9EE4-63C874F09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582525"/>
          <a:ext cx="2761905" cy="4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id="{1350262B-B4CD-47B1-B303-C567A5AF4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09504"/>
          <a:ext cx="2134817" cy="253539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id="{B7DB4042-2D88-470A-BBD8-64D5D2F75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46944" y="2725913"/>
          <a:ext cx="1634859" cy="196966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59E437F7-65C0-4295-8531-80A8D4F87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42857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C67CB9E6-6E0C-4889-A132-73C2092B1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58000" y="2752725"/>
          <a:ext cx="1876190" cy="200000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84" name="Picture 83">
          <a:extLst>
            <a:ext uri="{FF2B5EF4-FFF2-40B4-BE49-F238E27FC236}">
              <a16:creationId xmlns:a16="http://schemas.microsoft.com/office/drawing/2014/main" id="{57E0E021-5233-4139-A947-DCEC47F8F7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29425" y="3952875"/>
          <a:ext cx="111809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63B3BAC5-DB8B-4AC3-89D7-B1E8BDD79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05625" y="5038725"/>
          <a:ext cx="2323809" cy="12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90" name="Picture 89">
          <a:extLst>
            <a:ext uri="{FF2B5EF4-FFF2-40B4-BE49-F238E27FC236}">
              <a16:creationId xmlns:a16="http://schemas.microsoft.com/office/drawing/2014/main" id="{2FF13B88-8BA0-4176-A053-7B50007FA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762500"/>
          <a:ext cx="1533333" cy="190476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BAC8311D-648D-43E7-9974-2FF315764A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7042452" y="6245830"/>
          <a:ext cx="2189118" cy="22715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14E11871-06F1-43F5-BDD7-E05A18EF2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58000" y="8772525"/>
          <a:ext cx="2104762" cy="209524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8F936D63-8960-4BD3-A162-5CF430762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58000" y="4752975"/>
          <a:ext cx="1800000" cy="200000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26" name="Group 25">
          <a:extLst>
            <a:ext uri="{FF2B5EF4-FFF2-40B4-BE49-F238E27FC236}">
              <a16:creationId xmlns:a16="http://schemas.microsoft.com/office/drawing/2014/main" id="{D41B8CE5-06A2-4EE9-AA69-31CA2BD3727B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50" name="F1F2.jpg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39" name="Picture 38">
            <a:extLst>
              <a:ext uri="{FF2B5EF4-FFF2-40B4-BE49-F238E27FC236}">
                <a16:creationId xmlns:a16="http://schemas.microsoft.com/office/drawing/2014/main" id="{21E72C0A-AF34-418C-AE26-D5D1C01B94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5479BD8B-7C93-4814-A551-6EB575E1D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057525" y="11430000"/>
          <a:ext cx="163429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4CD0FDB1-EE98-4BB7-A543-F1A46645C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24275" y="14706600"/>
          <a:ext cx="228571" cy="447619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E28E62C0-BA0A-43B0-8324-200FB19D6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48125" y="14716125"/>
          <a:ext cx="209524" cy="4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114" name="Picture 113">
          <a:extLst>
            <a:ext uri="{FF2B5EF4-FFF2-40B4-BE49-F238E27FC236}">
              <a16:creationId xmlns:a16="http://schemas.microsoft.com/office/drawing/2014/main" id="{2D8257FD-E491-4DBB-8B56-D93C3C8DD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90476" cy="428571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124" name="Picture 123">
          <a:extLst>
            <a:ext uri="{FF2B5EF4-FFF2-40B4-BE49-F238E27FC236}">
              <a16:creationId xmlns:a16="http://schemas.microsoft.com/office/drawing/2014/main" id="{50D50351-BE1A-4DBF-B266-4A1D6812A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666691" y="12286545"/>
          <a:ext cx="481905" cy="1478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115" name="Rectangle 114">
          <a:extLst>
            <a:ext uri="{FF2B5EF4-FFF2-40B4-BE49-F238E27FC236}">
              <a16:creationId xmlns:a16="http://schemas.microsoft.com/office/drawing/2014/main" id="{5D55743B-822F-44CC-B2F4-A547736CEF69}"/>
            </a:ext>
          </a:extLst>
        </xdr:cNvPr>
        <xdr:cNvSpPr/>
      </xdr:nvSpPr>
      <xdr:spPr>
        <a:xfrm>
          <a:off x="1342680" y="5053014"/>
          <a:ext cx="62520" cy="90130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125" name="Rectangle 124">
          <a:extLst>
            <a:ext uri="{FF2B5EF4-FFF2-40B4-BE49-F238E27FC236}">
              <a16:creationId xmlns:a16="http://schemas.microsoft.com/office/drawing/2014/main" id="{D84AB507-759F-4C1E-905A-5462C50E9492}"/>
            </a:ext>
          </a:extLst>
        </xdr:cNvPr>
        <xdr:cNvSpPr/>
      </xdr:nvSpPr>
      <xdr:spPr>
        <a:xfrm flipH="1">
          <a:off x="693325" y="5921486"/>
          <a:ext cx="629789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126" name="Rectangle 125">
          <a:extLst>
            <a:ext uri="{FF2B5EF4-FFF2-40B4-BE49-F238E27FC236}">
              <a16:creationId xmlns:a16="http://schemas.microsoft.com/office/drawing/2014/main" id="{C8FE9389-403D-41DA-8A98-E31CFEEB32B3}"/>
            </a:ext>
          </a:extLst>
        </xdr:cNvPr>
        <xdr:cNvSpPr/>
      </xdr:nvSpPr>
      <xdr:spPr>
        <a:xfrm flipH="1">
          <a:off x="685135" y="5020184"/>
          <a:ext cx="68667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127" name="Rectangle 126">
          <a:extLst>
            <a:ext uri="{FF2B5EF4-FFF2-40B4-BE49-F238E27FC236}">
              <a16:creationId xmlns:a16="http://schemas.microsoft.com/office/drawing/2014/main" id="{E9C876B6-47EF-44CB-B3A5-3FC1C265FA18}"/>
            </a:ext>
          </a:extLst>
        </xdr:cNvPr>
        <xdr:cNvSpPr/>
      </xdr:nvSpPr>
      <xdr:spPr>
        <a:xfrm>
          <a:off x="645502" y="5055900"/>
          <a:ext cx="61730" cy="894843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116" name="Picture 115">
          <a:extLst>
            <a:ext uri="{FF2B5EF4-FFF2-40B4-BE49-F238E27FC236}">
              <a16:creationId xmlns:a16="http://schemas.microsoft.com/office/drawing/2014/main" id="{981C6CAE-6AAF-44D8-8BEF-4FACF8E33B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519182"/>
          <a:ext cx="2476500" cy="202747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123" name="TextBox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SpPr txBox="1"/>
      </xdr:nvSpPr>
      <xdr:spPr>
        <a:xfrm>
          <a:off x="7068416" y="4048124"/>
          <a:ext cx="633531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7C8D2E6-B276-4AC7-9711-EC5BB36F2C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800332" y="11849100"/>
          <a:ext cx="239268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117" name="TextBox 116">
          <a:extLst>
            <a:ext uri="{FF2B5EF4-FFF2-40B4-BE49-F238E27FC236}">
              <a16:creationId xmlns:a16="http://schemas.microsoft.com/office/drawing/2014/main" id="{C56C6074-68CC-47A4-8297-FEF890125808}"/>
            </a:ext>
          </a:extLst>
        </xdr:cNvPr>
        <xdr:cNvSpPr txBox="1"/>
      </xdr:nvSpPr>
      <xdr:spPr>
        <a:xfrm>
          <a:off x="38100" y="24431625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664B165-865A-405C-AAEE-BA9B6BC52A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5990" y="3351721"/>
          <a:ext cx="3888954" cy="1093877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93B4D4C-D9E8-4583-B7B5-DA9E6C37C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9292" y="5195900"/>
          <a:ext cx="3399781" cy="11301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2" name="Picture 124" descr="Camera Icons - Download Free Vector Icons | Noun Project">
          <a:extLst>
            <a:ext uri="{FF2B5EF4-FFF2-40B4-BE49-F238E27FC236}">
              <a16:creationId xmlns:a16="http://schemas.microsoft.com/office/drawing/2014/main" id="{286ACDC7-EC88-479F-9751-924B05BFFA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161" y="5397718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3" name="TextBox 125">
          <a:extLst>
            <a:ext uri="{FF2B5EF4-FFF2-40B4-BE49-F238E27FC236}">
              <a16:creationId xmlns:a16="http://schemas.microsoft.com/office/drawing/2014/main" id="{1E077B3D-D49B-4D10-BE96-FF41DBFC57C6}"/>
            </a:ext>
          </a:extLst>
        </xdr:cNvPr>
        <xdr:cNvSpPr txBox="1"/>
      </xdr:nvSpPr>
      <xdr:spPr>
        <a:xfrm>
          <a:off x="6967971" y="5114925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4" name="Hand Measurements.png">
          <a:extLst>
            <a:ext uri="{FF2B5EF4-FFF2-40B4-BE49-F238E27FC236}">
              <a16:creationId xmlns:a16="http://schemas.microsoft.com/office/drawing/2014/main" id="{02EAE1D2-6A62-4917-BC36-D17A19B36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570402"/>
          <a:ext cx="1102837" cy="1128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5" name="Rack Measure Hook over AB.png">
          <a:extLst>
            <a:ext uri="{FF2B5EF4-FFF2-40B4-BE49-F238E27FC236}">
              <a16:creationId xmlns:a16="http://schemas.microsoft.com/office/drawing/2014/main" id="{7BA36C05-7B0C-4F16-B36D-2FC0744D4A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124488"/>
          <a:ext cx="114843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6" name="Damotech_Logo_Orange_500.png">
          <a:extLst>
            <a:ext uri="{FF2B5EF4-FFF2-40B4-BE49-F238E27FC236}">
              <a16:creationId xmlns:a16="http://schemas.microsoft.com/office/drawing/2014/main" id="{F43E33FB-3716-4EF3-9BED-B8F1B0445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67525" y="457200"/>
          <a:ext cx="241624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9CE2380-084C-492C-A6F3-028BC3A638B2}"/>
            </a:ext>
          </a:extLst>
        </xdr:cNvPr>
        <xdr:cNvSpPr txBox="1"/>
      </xdr:nvSpPr>
      <xdr:spPr>
        <a:xfrm>
          <a:off x="9639300" y="3267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98A03489-C05E-4C6D-B735-56C7318C1150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9" name="Rack Measurements K-R +C Front View.png">
            <a:extLst>
              <a:ext uri="{FF2B5EF4-FFF2-40B4-BE49-F238E27FC236}">
                <a16:creationId xmlns:a16="http://schemas.microsoft.com/office/drawing/2014/main" id="{78E82E39-77FE-4EB5-9562-26E00856F1C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F7643052-5ADD-41AB-9DB4-A2811403B379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F22198D0-5455-4DA9-877E-F6C25C85AA75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4EC875CE-4D77-4853-A759-0C3E539D7BDC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D217421B-F346-4911-8E07-B902391E93F1}"/>
            </a:ext>
          </a:extLst>
        </xdr:cNvPr>
        <xdr:cNvSpPr txBox="1"/>
      </xdr:nvSpPr>
      <xdr:spPr>
        <a:xfrm>
          <a:off x="174785" y="6687252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14" name="TextBox 2">
          <a:extLst>
            <a:ext uri="{FF2B5EF4-FFF2-40B4-BE49-F238E27FC236}">
              <a16:creationId xmlns:a16="http://schemas.microsoft.com/office/drawing/2014/main" id="{86FBBC3F-9884-4FB8-8DA9-C92E311F59A6}"/>
            </a:ext>
          </a:extLst>
        </xdr:cNvPr>
        <xdr:cNvSpPr txBox="1"/>
      </xdr:nvSpPr>
      <xdr:spPr>
        <a:xfrm>
          <a:off x="8020051" y="1155382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15" name="Damotech_Logo_Orange_500.png">
          <a:extLst>
            <a:ext uri="{FF2B5EF4-FFF2-40B4-BE49-F238E27FC236}">
              <a16:creationId xmlns:a16="http://schemas.microsoft.com/office/drawing/2014/main" id="{A9641169-5779-4B7E-A8D1-CAEBB4A7E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67550" y="12982575"/>
          <a:ext cx="241624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6" name="Picture 15">
          <a:extLst>
            <a:ext uri="{FF2B5EF4-FFF2-40B4-BE49-F238E27FC236}">
              <a16:creationId xmlns:a16="http://schemas.microsoft.com/office/drawing/2014/main" id="{A939F509-AB03-47DC-B9AA-5F34A05E3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5417" y="3032759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7" name="Picture 16">
          <a:extLst>
            <a:ext uri="{FF2B5EF4-FFF2-40B4-BE49-F238E27FC236}">
              <a16:creationId xmlns:a16="http://schemas.microsoft.com/office/drawing/2014/main" id="{930DA3B8-4F55-4A77-A5F5-AF73B0CC88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379281" y="3096732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462C624F-380C-4A9C-B3E9-EF6238087321}"/>
            </a:ext>
          </a:extLst>
        </xdr:cNvPr>
        <xdr:cNvSpPr txBox="1"/>
      </xdr:nvSpPr>
      <xdr:spPr>
        <a:xfrm>
          <a:off x="6737638" y="3881871"/>
          <a:ext cx="776721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190F74C8-0C20-447F-8E4D-6DAF02213E74}"/>
            </a:ext>
          </a:extLst>
        </xdr:cNvPr>
        <xdr:cNvSpPr txBox="1"/>
      </xdr:nvSpPr>
      <xdr:spPr>
        <a:xfrm>
          <a:off x="7315200" y="3878407"/>
          <a:ext cx="790574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D674F91A-01B7-434A-B8DB-DD7A2AC10C72}"/>
            </a:ext>
          </a:extLst>
        </xdr:cNvPr>
        <xdr:cNvSpPr txBox="1"/>
      </xdr:nvSpPr>
      <xdr:spPr>
        <a:xfrm>
          <a:off x="6711662" y="9010650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5B96133-A3FC-4358-B22B-F269E4D200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96075" y="24136350"/>
          <a:ext cx="2739359" cy="462997"/>
        </a:xfrm>
        <a:prstGeom prst="rect">
          <a:avLst/>
        </a:prstGeom>
      </xdr:spPr>
    </xdr:pic>
    <xdr:clientData/>
  </xdr:twoCellAnchor>
  <xdr:twoCellAnchor editAs="oneCell">
    <xdr:from>
      <xdr:col>18</xdr:col>
      <xdr:colOff>71600</xdr:colOff>
      <xdr:row>17</xdr:row>
      <xdr:rowOff>120719</xdr:rowOff>
    </xdr:from>
    <xdr:to>
      <xdr:col>23</xdr:col>
      <xdr:colOff>43905</xdr:colOff>
      <xdr:row>19</xdr:row>
      <xdr:rowOff>116209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AFAC9E70-968B-49CE-B280-3CB79D72E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32944" y="3139964"/>
          <a:ext cx="1266268" cy="238108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17</xdr:row>
      <xdr:rowOff>4597</xdr:rowOff>
    </xdr:from>
    <xdr:to>
      <xdr:col>31</xdr:col>
      <xdr:colOff>41068</xdr:colOff>
      <xdr:row>18</xdr:row>
      <xdr:rowOff>17972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302D330-A0AF-4102-AC27-DD480F879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53203" y="3023842"/>
          <a:ext cx="1370247" cy="202078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776A855-3757-43EE-8AFA-480672431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48854" y="5128363"/>
          <a:ext cx="1192507" cy="207562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9E9D4B4F-7B2E-4C82-8051-9DAABD7B40DC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26" name="Rack Measurements A-J Side View.png">
            <a:extLst>
              <a:ext uri="{FF2B5EF4-FFF2-40B4-BE49-F238E27FC236}">
                <a16:creationId xmlns:a16="http://schemas.microsoft.com/office/drawing/2014/main" id="{AFDC578D-FB57-4D06-9CD1-4947EA462DB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27" name="Picture 26">
            <a:extLst>
              <a:ext uri="{FF2B5EF4-FFF2-40B4-BE49-F238E27FC236}">
                <a16:creationId xmlns:a16="http://schemas.microsoft.com/office/drawing/2014/main" id="{D2B97C90-791D-49A9-B332-C1ED049B9A2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2A857EFB-350C-44F1-A31D-6E8E8B762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35043" y="11255828"/>
          <a:ext cx="1110478" cy="962991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FF90A4F-F80A-441F-A584-99CF8B995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020175"/>
          <a:ext cx="1377141" cy="40571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1181A62-78C8-431D-BCE7-34AA9FC9F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1934825"/>
          <a:ext cx="2186669" cy="30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615B7AB-EA56-4E1E-8307-FCD970EBE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183350"/>
          <a:ext cx="224763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C6BE7BF7-16F7-4C13-8A70-ABC8D57FF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487275"/>
          <a:ext cx="2777145" cy="413333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4C027218-393E-4D48-8E19-95F13348B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14796"/>
          <a:ext cx="2139050" cy="24824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25286075-9020-40D9-99C4-E535C3CAA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38125" y="2716388"/>
          <a:ext cx="1575239" cy="200141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2676DC5C-279D-47C0-8C78-932582CA1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3714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56751303-E6FC-4053-8ACF-1FC31556B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77050" y="2724150"/>
          <a:ext cx="1851425" cy="194285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5D90E9F-1231-45A3-939F-FC2D021713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48475" y="3905250"/>
          <a:ext cx="109904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D839206A-8F48-4EBF-A393-5C30FC4B3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24675" y="5114925"/>
          <a:ext cx="2304759" cy="123341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55DA0E2E-81B0-4A62-9C45-73E54EA91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838700"/>
          <a:ext cx="1558098" cy="184761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DBAECF76-20B4-449D-84BA-FF3A637B83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6840310" y="6415163"/>
          <a:ext cx="2112918" cy="234561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39C4E155-5B98-40D0-9A03-56D6531275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7050" y="8686800"/>
          <a:ext cx="2085712" cy="215239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6E178E89-5382-4D44-A3D1-812CA562A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77050" y="4829175"/>
          <a:ext cx="1775235" cy="194285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94CE6048-AD3B-451C-85AA-DB4F6373D3F4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44" name="F1F2.jpg">
            <a:extLst>
              <a:ext uri="{FF2B5EF4-FFF2-40B4-BE49-F238E27FC236}">
                <a16:creationId xmlns:a16="http://schemas.microsoft.com/office/drawing/2014/main" id="{92258DE8-6F47-4E9F-8649-2ABB2DF8FD3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45" name="Picture 44">
            <a:extLst>
              <a:ext uri="{FF2B5EF4-FFF2-40B4-BE49-F238E27FC236}">
                <a16:creationId xmlns:a16="http://schemas.microsoft.com/office/drawing/2014/main" id="{F465B3BD-1C08-49DA-B0CB-9C50029E80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58AB73A2-0823-469E-B602-E5BEFAFEE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981325" y="11439525"/>
          <a:ext cx="157714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ABBD19A7-07A0-401B-9A2C-0329BE5C5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14750" y="14763750"/>
          <a:ext cx="222856" cy="44923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763AA58A-8C8A-4611-A766-18FFFC391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38600" y="14773275"/>
          <a:ext cx="209524" cy="4397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7EA9D9A9-F37B-47B4-8AFB-3934366C6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80951" cy="422856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43E006A1-9811-4B7C-BA18-0CDD0FF308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4280" y="12356395"/>
          <a:ext cx="481905" cy="1605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9D93877B-8203-4281-BEF1-B045DE08438B}"/>
            </a:ext>
          </a:extLst>
        </xdr:cNvPr>
        <xdr:cNvSpPr/>
      </xdr:nvSpPr>
      <xdr:spPr>
        <a:xfrm>
          <a:off x="1323630" y="5181601"/>
          <a:ext cx="52995" cy="9155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794391BA-8A13-4FAD-A0B5-89E833EACD45}"/>
            </a:ext>
          </a:extLst>
        </xdr:cNvPr>
        <xdr:cNvSpPr/>
      </xdr:nvSpPr>
      <xdr:spPr>
        <a:xfrm flipH="1">
          <a:off x="683800" y="6064361"/>
          <a:ext cx="620264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C061B6BA-5E2E-4292-9392-E2D528B5AA4C}"/>
            </a:ext>
          </a:extLst>
        </xdr:cNvPr>
        <xdr:cNvSpPr/>
      </xdr:nvSpPr>
      <xdr:spPr>
        <a:xfrm flipH="1">
          <a:off x="675610" y="5148771"/>
          <a:ext cx="66762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819E24F7-4103-4D67-B675-12F1DB66FD82}"/>
            </a:ext>
          </a:extLst>
        </xdr:cNvPr>
        <xdr:cNvSpPr/>
      </xdr:nvSpPr>
      <xdr:spPr>
        <a:xfrm>
          <a:off x="635977" y="5184487"/>
          <a:ext cx="61730" cy="90913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0D8B1D43-9CBC-40F1-A960-FC8E893FAA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BD0CAD76-B214-4C15-ADE6-F1F28D4D88CD}"/>
            </a:ext>
          </a:extLst>
        </xdr:cNvPr>
        <xdr:cNvSpPr txBox="1"/>
      </xdr:nvSpPr>
      <xdr:spPr>
        <a:xfrm>
          <a:off x="7087466" y="4000499"/>
          <a:ext cx="624006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2A812FB9-55F0-4420-A944-572F812FA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52707" y="11753850"/>
          <a:ext cx="237363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94359445-DA58-4C48-A6AB-5E14592190AE}"/>
            </a:ext>
          </a:extLst>
        </xdr:cNvPr>
        <xdr:cNvSpPr txBox="1"/>
      </xdr:nvSpPr>
      <xdr:spPr>
        <a:xfrm>
          <a:off x="38100" y="24136350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D98E8806-879C-4B8A-A026-40F8EF81D6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1497" y="3356933"/>
          <a:ext cx="3903152" cy="1085071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02482E4E-CC4A-4DC6-B8F0-5B277689E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5518" y="5261317"/>
          <a:ext cx="3413439" cy="113984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2" name="Picture 124" descr="Camera Icons - Download Free Vector Icons | Noun Project">
          <a:extLst>
            <a:ext uri="{FF2B5EF4-FFF2-40B4-BE49-F238E27FC236}">
              <a16:creationId xmlns:a16="http://schemas.microsoft.com/office/drawing/2014/main" id="{55C3B311-A537-4559-AA01-E329B4890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161" y="5397718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3" name="TextBox 125">
          <a:extLst>
            <a:ext uri="{FF2B5EF4-FFF2-40B4-BE49-F238E27FC236}">
              <a16:creationId xmlns:a16="http://schemas.microsoft.com/office/drawing/2014/main" id="{616EF8DE-6BD1-4905-A78F-962EEA92064D}"/>
            </a:ext>
          </a:extLst>
        </xdr:cNvPr>
        <xdr:cNvSpPr txBox="1"/>
      </xdr:nvSpPr>
      <xdr:spPr>
        <a:xfrm>
          <a:off x="6967971" y="5114925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4" name="Hand Measurements.png">
          <a:extLst>
            <a:ext uri="{FF2B5EF4-FFF2-40B4-BE49-F238E27FC236}">
              <a16:creationId xmlns:a16="http://schemas.microsoft.com/office/drawing/2014/main" id="{C81872B4-DCF4-4CDE-996A-FC38C1E27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570402"/>
          <a:ext cx="1102837" cy="1128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5" name="Rack Measure Hook over AB.png">
          <a:extLst>
            <a:ext uri="{FF2B5EF4-FFF2-40B4-BE49-F238E27FC236}">
              <a16:creationId xmlns:a16="http://schemas.microsoft.com/office/drawing/2014/main" id="{D2BE44A2-1286-404D-87CF-52D4DD23B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124488"/>
          <a:ext cx="114843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6" name="Damotech_Logo_Orange_500.png">
          <a:extLst>
            <a:ext uri="{FF2B5EF4-FFF2-40B4-BE49-F238E27FC236}">
              <a16:creationId xmlns:a16="http://schemas.microsoft.com/office/drawing/2014/main" id="{ABA15C41-7D5F-44A1-8423-F53685DB1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67525" y="457200"/>
          <a:ext cx="241624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DA4C45F-30CC-46CD-8FF7-C39801AF6BAC}"/>
            </a:ext>
          </a:extLst>
        </xdr:cNvPr>
        <xdr:cNvSpPr txBox="1"/>
      </xdr:nvSpPr>
      <xdr:spPr>
        <a:xfrm>
          <a:off x="9639300" y="3267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8B6684A0-17E6-4F03-B419-4BEE484C8226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9" name="Rack Measurements K-R +C Front View.png">
            <a:extLst>
              <a:ext uri="{FF2B5EF4-FFF2-40B4-BE49-F238E27FC236}">
                <a16:creationId xmlns:a16="http://schemas.microsoft.com/office/drawing/2014/main" id="{57792C83-7B57-4E87-8DA6-9F0BC4B5535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A44A64B7-F205-41C2-85CD-E691F66511C7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596C78A8-A58F-4C40-A52F-A88401935F25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2BADE668-070F-4AF0-861D-18315D0B5343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A3BC4AA3-FE5B-43F3-A1D7-C25377902281}"/>
            </a:ext>
          </a:extLst>
        </xdr:cNvPr>
        <xdr:cNvSpPr txBox="1"/>
      </xdr:nvSpPr>
      <xdr:spPr>
        <a:xfrm>
          <a:off x="174785" y="6687252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14" name="TextBox 2">
          <a:extLst>
            <a:ext uri="{FF2B5EF4-FFF2-40B4-BE49-F238E27FC236}">
              <a16:creationId xmlns:a16="http://schemas.microsoft.com/office/drawing/2014/main" id="{C01E9571-DC30-4F7B-A8C2-59FC732BA7F5}"/>
            </a:ext>
          </a:extLst>
        </xdr:cNvPr>
        <xdr:cNvSpPr txBox="1"/>
      </xdr:nvSpPr>
      <xdr:spPr>
        <a:xfrm>
          <a:off x="8020051" y="1155382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15" name="Damotech_Logo_Orange_500.png">
          <a:extLst>
            <a:ext uri="{FF2B5EF4-FFF2-40B4-BE49-F238E27FC236}">
              <a16:creationId xmlns:a16="http://schemas.microsoft.com/office/drawing/2014/main" id="{87A26E14-F6FC-4FCC-9935-A6DEF1CAA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67550" y="12982575"/>
          <a:ext cx="241624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6" name="Picture 15">
          <a:extLst>
            <a:ext uri="{FF2B5EF4-FFF2-40B4-BE49-F238E27FC236}">
              <a16:creationId xmlns:a16="http://schemas.microsoft.com/office/drawing/2014/main" id="{C5F41FB1-0749-4094-B660-8F1EBF1DE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5417" y="3032759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7" name="Picture 16">
          <a:extLst>
            <a:ext uri="{FF2B5EF4-FFF2-40B4-BE49-F238E27FC236}">
              <a16:creationId xmlns:a16="http://schemas.microsoft.com/office/drawing/2014/main" id="{D1E222C6-2BF5-4843-B67B-DBF3D4FC3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379281" y="3096732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3CDC148B-58DB-4779-A04A-DD5B3B90F973}"/>
            </a:ext>
          </a:extLst>
        </xdr:cNvPr>
        <xdr:cNvSpPr txBox="1"/>
      </xdr:nvSpPr>
      <xdr:spPr>
        <a:xfrm>
          <a:off x="6737638" y="3881871"/>
          <a:ext cx="776721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D23D2942-1CD3-4131-92A2-3CCA26999642}"/>
            </a:ext>
          </a:extLst>
        </xdr:cNvPr>
        <xdr:cNvSpPr txBox="1"/>
      </xdr:nvSpPr>
      <xdr:spPr>
        <a:xfrm>
          <a:off x="7315200" y="3878407"/>
          <a:ext cx="790574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1EC77674-AACF-4EE5-B03B-F634FBB36FDB}"/>
            </a:ext>
          </a:extLst>
        </xdr:cNvPr>
        <xdr:cNvSpPr txBox="1"/>
      </xdr:nvSpPr>
      <xdr:spPr>
        <a:xfrm>
          <a:off x="6711662" y="9010650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29E6797-E726-44C3-8338-479B3920D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96075" y="24136350"/>
          <a:ext cx="2739359" cy="462997"/>
        </a:xfrm>
        <a:prstGeom prst="rect">
          <a:avLst/>
        </a:prstGeom>
      </xdr:spPr>
    </xdr:pic>
    <xdr:clientData/>
  </xdr:twoCellAnchor>
  <xdr:twoCellAnchor editAs="oneCell">
    <xdr:from>
      <xdr:col>18</xdr:col>
      <xdr:colOff>71600</xdr:colOff>
      <xdr:row>17</xdr:row>
      <xdr:rowOff>120719</xdr:rowOff>
    </xdr:from>
    <xdr:to>
      <xdr:col>23</xdr:col>
      <xdr:colOff>43905</xdr:colOff>
      <xdr:row>19</xdr:row>
      <xdr:rowOff>116209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2DB6D46-825B-4F31-BC70-20D2F2942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38875" y="3140144"/>
          <a:ext cx="1258180" cy="243140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17</xdr:row>
      <xdr:rowOff>4597</xdr:rowOff>
    </xdr:from>
    <xdr:to>
      <xdr:col>31</xdr:col>
      <xdr:colOff>41068</xdr:colOff>
      <xdr:row>18</xdr:row>
      <xdr:rowOff>17972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5227FA1-D6E6-4256-B4ED-220B3237E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52304" y="3024022"/>
          <a:ext cx="1375639" cy="203875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837BDC0-F960-4B4A-9D63-E49ECD84B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48854" y="5128363"/>
          <a:ext cx="1192507" cy="207562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EAA11B16-7F35-46E6-AD88-5E6202638C13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26" name="Rack Measurements A-J Side View.png">
            <a:extLst>
              <a:ext uri="{FF2B5EF4-FFF2-40B4-BE49-F238E27FC236}">
                <a16:creationId xmlns:a16="http://schemas.microsoft.com/office/drawing/2014/main" id="{ACA5E472-0B06-40EF-AE6A-341E3DF378C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27" name="Picture 26">
            <a:extLst>
              <a:ext uri="{FF2B5EF4-FFF2-40B4-BE49-F238E27FC236}">
                <a16:creationId xmlns:a16="http://schemas.microsoft.com/office/drawing/2014/main" id="{FBB9193C-222A-4EB1-8613-25A2A66834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A0EE956D-CE7B-42F3-A4D4-0F8167DDE3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35043" y="11255828"/>
          <a:ext cx="1110478" cy="962991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53CA63D2-E247-4E31-8FF9-C33653865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020175"/>
          <a:ext cx="1377141" cy="40571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4502C455-6008-4356-B737-333231026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1934825"/>
          <a:ext cx="2186669" cy="30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3D1ABC0-21D9-4300-8746-9423DF0BB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183350"/>
          <a:ext cx="224763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3097CEE5-28A3-43D3-AFD9-DC732350CB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487275"/>
          <a:ext cx="2777145" cy="413333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89E213C4-EC3E-4239-B229-61C9F7015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14796"/>
          <a:ext cx="2139050" cy="24824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D00C14C5-37E4-4060-A6C1-2D8A0E76F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38125" y="2716388"/>
          <a:ext cx="1575239" cy="200141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32A66960-8A93-496F-999A-F4E54E105F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3714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5A696FE3-5E27-4EDE-B2E3-F68809E08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77050" y="2724150"/>
          <a:ext cx="1851425" cy="194285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49A71B83-D93F-45A5-AA25-EA7DADEA13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48475" y="3905250"/>
          <a:ext cx="109904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75B8782C-4785-4D62-B525-5DA92EA6F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24675" y="5114925"/>
          <a:ext cx="2304759" cy="123341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D5D92DDE-5655-40BC-BFA0-5D32B2A31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838700"/>
          <a:ext cx="1558098" cy="184761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BA879A53-8989-4830-A1BB-E3A13872B2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6840310" y="6415163"/>
          <a:ext cx="2112918" cy="234561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76CACBBF-777F-4A2E-90C0-8B4D31C45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7050" y="8686800"/>
          <a:ext cx="2085712" cy="215239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3FB1A324-6138-4B32-BAEC-03B8FD116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77050" y="4829175"/>
          <a:ext cx="1775235" cy="194285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9173A4BF-6609-42C2-A3F9-9D38E640F82F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44" name="F1F2.jpg">
            <a:extLst>
              <a:ext uri="{FF2B5EF4-FFF2-40B4-BE49-F238E27FC236}">
                <a16:creationId xmlns:a16="http://schemas.microsoft.com/office/drawing/2014/main" id="{B2A0869A-E4D9-4250-8456-52D80B2AC84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45" name="Picture 44">
            <a:extLst>
              <a:ext uri="{FF2B5EF4-FFF2-40B4-BE49-F238E27FC236}">
                <a16:creationId xmlns:a16="http://schemas.microsoft.com/office/drawing/2014/main" id="{B6C8EC3B-9DED-4CDC-8090-0BC906F86B7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ECA946D2-C7AF-43A7-B33E-63A5EB69CE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981325" y="11439525"/>
          <a:ext cx="157714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9B014E73-886E-4631-B5CB-49D0CC040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14750" y="14763750"/>
          <a:ext cx="222856" cy="44923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5CF98F84-1145-4450-93B8-6778D0D37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38600" y="14773275"/>
          <a:ext cx="209524" cy="4397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832ADEC1-CA38-4612-8493-3EF3112D3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80951" cy="422856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40CDB43D-0FF5-4A81-BDA3-A0476FE7D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4280" y="12356395"/>
          <a:ext cx="481905" cy="1605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DDE8A9C5-A1D6-4041-9156-8BFFC39A36D9}"/>
            </a:ext>
          </a:extLst>
        </xdr:cNvPr>
        <xdr:cNvSpPr/>
      </xdr:nvSpPr>
      <xdr:spPr>
        <a:xfrm>
          <a:off x="1323630" y="5181601"/>
          <a:ext cx="52995" cy="9155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980681EF-C691-44E3-8B9A-FF8D23E83ABA}"/>
            </a:ext>
          </a:extLst>
        </xdr:cNvPr>
        <xdr:cNvSpPr/>
      </xdr:nvSpPr>
      <xdr:spPr>
        <a:xfrm flipH="1">
          <a:off x="683800" y="6064361"/>
          <a:ext cx="620264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830A2289-9A11-431E-9213-13ACCA60F657}"/>
            </a:ext>
          </a:extLst>
        </xdr:cNvPr>
        <xdr:cNvSpPr/>
      </xdr:nvSpPr>
      <xdr:spPr>
        <a:xfrm flipH="1">
          <a:off x="675610" y="5148771"/>
          <a:ext cx="66762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F01E8263-2CE5-44CB-92D9-63108B9906CE}"/>
            </a:ext>
          </a:extLst>
        </xdr:cNvPr>
        <xdr:cNvSpPr/>
      </xdr:nvSpPr>
      <xdr:spPr>
        <a:xfrm>
          <a:off x="635977" y="5184487"/>
          <a:ext cx="61730" cy="90913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CEC3FA31-9CB8-44D8-83D0-4EBB75CBF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F8E23349-D3AE-45B9-854D-6FF16BC7E189}"/>
            </a:ext>
          </a:extLst>
        </xdr:cNvPr>
        <xdr:cNvSpPr txBox="1"/>
      </xdr:nvSpPr>
      <xdr:spPr>
        <a:xfrm>
          <a:off x="7087466" y="4000499"/>
          <a:ext cx="624006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FDD04D39-DE8B-4821-BADA-387C05C8E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52707" y="11753850"/>
          <a:ext cx="237363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70217594-6999-4485-805F-C95A3E24777A}"/>
            </a:ext>
          </a:extLst>
        </xdr:cNvPr>
        <xdr:cNvSpPr txBox="1"/>
      </xdr:nvSpPr>
      <xdr:spPr>
        <a:xfrm>
          <a:off x="38100" y="24136350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B1E8EF60-F2FF-4A48-B740-9BB5D4B62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1497" y="3356933"/>
          <a:ext cx="3903152" cy="1085071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2876FAD2-AC7F-4C4D-81D4-22B392884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5518" y="5261317"/>
          <a:ext cx="3413439" cy="113984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2" name="Picture 124" descr="Camera Icons - Download Free Vector Icons | Noun Project">
          <a:extLst>
            <a:ext uri="{FF2B5EF4-FFF2-40B4-BE49-F238E27FC236}">
              <a16:creationId xmlns:a16="http://schemas.microsoft.com/office/drawing/2014/main" id="{4581BAED-EBC5-41E1-995D-2B930BA254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161" y="5397718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3" name="TextBox 125">
          <a:extLst>
            <a:ext uri="{FF2B5EF4-FFF2-40B4-BE49-F238E27FC236}">
              <a16:creationId xmlns:a16="http://schemas.microsoft.com/office/drawing/2014/main" id="{FF83660F-08F6-400D-887B-26B7A389DE98}"/>
            </a:ext>
          </a:extLst>
        </xdr:cNvPr>
        <xdr:cNvSpPr txBox="1"/>
      </xdr:nvSpPr>
      <xdr:spPr>
        <a:xfrm>
          <a:off x="6967971" y="5114925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4" name="Hand Measurements.png">
          <a:extLst>
            <a:ext uri="{FF2B5EF4-FFF2-40B4-BE49-F238E27FC236}">
              <a16:creationId xmlns:a16="http://schemas.microsoft.com/office/drawing/2014/main" id="{B4D72351-3738-4340-83A8-9108CB22E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570402"/>
          <a:ext cx="1102837" cy="1128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5" name="Rack Measure Hook over AB.png">
          <a:extLst>
            <a:ext uri="{FF2B5EF4-FFF2-40B4-BE49-F238E27FC236}">
              <a16:creationId xmlns:a16="http://schemas.microsoft.com/office/drawing/2014/main" id="{5208D6DB-7447-41B3-AC78-3B1C8A6F8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124488"/>
          <a:ext cx="114843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6" name="Damotech_Logo_Orange_500.png">
          <a:extLst>
            <a:ext uri="{FF2B5EF4-FFF2-40B4-BE49-F238E27FC236}">
              <a16:creationId xmlns:a16="http://schemas.microsoft.com/office/drawing/2014/main" id="{1ACF0949-00CF-4846-9B44-AF7ECD2CD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67525" y="457200"/>
          <a:ext cx="241624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75F97097-4340-4FE8-AC98-01D0A3B8D2C2}"/>
            </a:ext>
          </a:extLst>
        </xdr:cNvPr>
        <xdr:cNvSpPr txBox="1"/>
      </xdr:nvSpPr>
      <xdr:spPr>
        <a:xfrm>
          <a:off x="9639300" y="3267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D7290637-3700-4094-876A-246D604B9C56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9" name="Rack Measurements K-R +C Front View.png">
            <a:extLst>
              <a:ext uri="{FF2B5EF4-FFF2-40B4-BE49-F238E27FC236}">
                <a16:creationId xmlns:a16="http://schemas.microsoft.com/office/drawing/2014/main" id="{16B01480-D62D-461D-866C-2C270EB3467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65B2B262-EAD9-482F-95C6-9E1EC6F3428A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F2907435-A579-4EFF-8278-3F2F5E953C69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C13AF8B7-F0F0-419C-97F3-52C9345A37C8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E5B21520-AB5D-4BEC-9272-E8408FB9CD8D}"/>
            </a:ext>
          </a:extLst>
        </xdr:cNvPr>
        <xdr:cNvSpPr txBox="1"/>
      </xdr:nvSpPr>
      <xdr:spPr>
        <a:xfrm>
          <a:off x="174785" y="6687252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14" name="TextBox 2">
          <a:extLst>
            <a:ext uri="{FF2B5EF4-FFF2-40B4-BE49-F238E27FC236}">
              <a16:creationId xmlns:a16="http://schemas.microsoft.com/office/drawing/2014/main" id="{23C058C5-BA3E-42E4-8C92-5A556CEAD6B5}"/>
            </a:ext>
          </a:extLst>
        </xdr:cNvPr>
        <xdr:cNvSpPr txBox="1"/>
      </xdr:nvSpPr>
      <xdr:spPr>
        <a:xfrm>
          <a:off x="8020051" y="1155382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15" name="Damotech_Logo_Orange_500.png">
          <a:extLst>
            <a:ext uri="{FF2B5EF4-FFF2-40B4-BE49-F238E27FC236}">
              <a16:creationId xmlns:a16="http://schemas.microsoft.com/office/drawing/2014/main" id="{CB4BB1A6-BBCC-478D-999E-D700AC365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67550" y="12982575"/>
          <a:ext cx="241624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6" name="Picture 15">
          <a:extLst>
            <a:ext uri="{FF2B5EF4-FFF2-40B4-BE49-F238E27FC236}">
              <a16:creationId xmlns:a16="http://schemas.microsoft.com/office/drawing/2014/main" id="{30BA655C-F678-4E57-AAC8-17EE787DC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5417" y="3032759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7" name="Picture 16">
          <a:extLst>
            <a:ext uri="{FF2B5EF4-FFF2-40B4-BE49-F238E27FC236}">
              <a16:creationId xmlns:a16="http://schemas.microsoft.com/office/drawing/2014/main" id="{7C310C31-ABA2-4BD3-A7D4-5CFBA9F44F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379281" y="3096732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7AF8814F-FB54-4C00-9EE3-EFEC7ECA9D34}"/>
            </a:ext>
          </a:extLst>
        </xdr:cNvPr>
        <xdr:cNvSpPr txBox="1"/>
      </xdr:nvSpPr>
      <xdr:spPr>
        <a:xfrm>
          <a:off x="6737638" y="3881871"/>
          <a:ext cx="776721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3F06B482-BDD3-4A5D-8CA9-8B4398A2ECB3}"/>
            </a:ext>
          </a:extLst>
        </xdr:cNvPr>
        <xdr:cNvSpPr txBox="1"/>
      </xdr:nvSpPr>
      <xdr:spPr>
        <a:xfrm>
          <a:off x="7315200" y="3878407"/>
          <a:ext cx="790574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F40FCA67-41E3-4695-AAA0-5A0539E65D51}"/>
            </a:ext>
          </a:extLst>
        </xdr:cNvPr>
        <xdr:cNvSpPr txBox="1"/>
      </xdr:nvSpPr>
      <xdr:spPr>
        <a:xfrm>
          <a:off x="6711662" y="9010650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6CC5B8C1-4ABD-4FD9-A38F-45FA6D797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96075" y="24136350"/>
          <a:ext cx="2739359" cy="462997"/>
        </a:xfrm>
        <a:prstGeom prst="rect">
          <a:avLst/>
        </a:prstGeom>
      </xdr:spPr>
    </xdr:pic>
    <xdr:clientData/>
  </xdr:twoCellAnchor>
  <xdr:twoCellAnchor editAs="oneCell">
    <xdr:from>
      <xdr:col>18</xdr:col>
      <xdr:colOff>71600</xdr:colOff>
      <xdr:row>17</xdr:row>
      <xdr:rowOff>120719</xdr:rowOff>
    </xdr:from>
    <xdr:to>
      <xdr:col>23</xdr:col>
      <xdr:colOff>43905</xdr:colOff>
      <xdr:row>19</xdr:row>
      <xdr:rowOff>116209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316A275-FAC7-416B-A0EA-C08D34380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38875" y="3140144"/>
          <a:ext cx="1258180" cy="243140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17</xdr:row>
      <xdr:rowOff>4597</xdr:rowOff>
    </xdr:from>
    <xdr:to>
      <xdr:col>31</xdr:col>
      <xdr:colOff>41068</xdr:colOff>
      <xdr:row>18</xdr:row>
      <xdr:rowOff>17972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3E923135-FCBC-402D-BBAB-90FD7F9F8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52304" y="3024022"/>
          <a:ext cx="1375639" cy="203875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ED4F40D-10B5-4B89-B20E-D9DDC4D4D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48854" y="5128363"/>
          <a:ext cx="1192507" cy="207562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616CFEA6-031E-4421-89B2-175A9424CAC2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26" name="Rack Measurements A-J Side View.png">
            <a:extLst>
              <a:ext uri="{FF2B5EF4-FFF2-40B4-BE49-F238E27FC236}">
                <a16:creationId xmlns:a16="http://schemas.microsoft.com/office/drawing/2014/main" id="{7847E66B-8392-4CD8-95F7-1FD4549CB4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27" name="Picture 26">
            <a:extLst>
              <a:ext uri="{FF2B5EF4-FFF2-40B4-BE49-F238E27FC236}">
                <a16:creationId xmlns:a16="http://schemas.microsoft.com/office/drawing/2014/main" id="{EC62C85C-FB9C-4E1D-B09D-6F6D9D76F06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DDB79B55-9FF8-4A12-9B3A-13BC51BA2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35043" y="11255828"/>
          <a:ext cx="1110478" cy="962991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6F8BDF7F-A6B1-4819-841E-7E913AAD9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020175"/>
          <a:ext cx="1377141" cy="40571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894AA31-7488-40CD-87BB-879C95740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1934825"/>
          <a:ext cx="2186669" cy="30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FB904634-D26A-41F1-A893-C68F7EE97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183350"/>
          <a:ext cx="224763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FC3CC35E-1A16-46F8-9F1E-3A1A7D3D7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487275"/>
          <a:ext cx="2777145" cy="413333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8A52912-C6B7-44DA-8A62-4FB37C6CF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14796"/>
          <a:ext cx="2139050" cy="24824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17E5009C-9908-4B3E-A68D-68A35A390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38125" y="2716388"/>
          <a:ext cx="1575239" cy="200141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7340F2E-AA84-4412-9CE2-D76B22851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3714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B42A32D-4AAA-4C58-B534-E5E8E003A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77050" y="2724150"/>
          <a:ext cx="1851425" cy="194285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3F3BE025-C600-4D50-A1F8-27C05D96068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48475" y="3905250"/>
          <a:ext cx="109904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8EE758DC-3D1A-4CAE-8E52-359802F53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24675" y="5114925"/>
          <a:ext cx="2304759" cy="123341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A9B1925B-3A2C-465C-BE8B-FEE212CC0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838700"/>
          <a:ext cx="1558098" cy="184761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903D7434-67AA-47FF-B3F1-E1EB0974DC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6840310" y="6415163"/>
          <a:ext cx="2112918" cy="234561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A1D2A256-3937-474A-B653-D8E720066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7050" y="8686800"/>
          <a:ext cx="2085712" cy="215239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430CD95D-487F-45B1-B153-AC23F46D7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77050" y="4829175"/>
          <a:ext cx="1775235" cy="194285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A80644F8-4B42-4986-BCA6-48246812BD7C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44" name="F1F2.jpg">
            <a:extLst>
              <a:ext uri="{FF2B5EF4-FFF2-40B4-BE49-F238E27FC236}">
                <a16:creationId xmlns:a16="http://schemas.microsoft.com/office/drawing/2014/main" id="{39110DB7-3937-41A8-A70E-B4F09E663AE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45" name="Picture 44">
            <a:extLst>
              <a:ext uri="{FF2B5EF4-FFF2-40B4-BE49-F238E27FC236}">
                <a16:creationId xmlns:a16="http://schemas.microsoft.com/office/drawing/2014/main" id="{6FA2D2B4-D5C4-4D2A-BA9A-74366F5076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B47C2C4F-DEE0-4DC2-BC10-BA14D1A638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981325" y="11439525"/>
          <a:ext cx="157714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B9E0D876-EFB9-4B97-BF9A-AFB1C98D0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14750" y="14763750"/>
          <a:ext cx="222856" cy="44923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7325D096-50E6-4162-AC3D-80C1E514E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38600" y="14773275"/>
          <a:ext cx="209524" cy="4397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6E6E0B17-D96A-4279-B0E1-0E976F06F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80951" cy="422856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A5693A36-E0D0-47E8-B861-F94852D3F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4280" y="12356395"/>
          <a:ext cx="481905" cy="1605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15C97A58-4CE6-4AA1-8E16-2B2FDA2B0A50}"/>
            </a:ext>
          </a:extLst>
        </xdr:cNvPr>
        <xdr:cNvSpPr/>
      </xdr:nvSpPr>
      <xdr:spPr>
        <a:xfrm>
          <a:off x="1323630" y="5181601"/>
          <a:ext cx="52995" cy="9155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EA5F8F0D-93A3-4FF4-83BC-0400312C6F8B}"/>
            </a:ext>
          </a:extLst>
        </xdr:cNvPr>
        <xdr:cNvSpPr/>
      </xdr:nvSpPr>
      <xdr:spPr>
        <a:xfrm flipH="1">
          <a:off x="683800" y="6064361"/>
          <a:ext cx="620264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9FE9C930-5722-46D3-92A7-10DB6A64334E}"/>
            </a:ext>
          </a:extLst>
        </xdr:cNvPr>
        <xdr:cNvSpPr/>
      </xdr:nvSpPr>
      <xdr:spPr>
        <a:xfrm flipH="1">
          <a:off x="675610" y="5148771"/>
          <a:ext cx="66762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502341E1-BFB9-4147-A0E9-393394C658E6}"/>
            </a:ext>
          </a:extLst>
        </xdr:cNvPr>
        <xdr:cNvSpPr/>
      </xdr:nvSpPr>
      <xdr:spPr>
        <a:xfrm>
          <a:off x="635977" y="5184487"/>
          <a:ext cx="61730" cy="90913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46154C82-A3AC-4717-A927-67B9AEBE4E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BE1FE192-7809-47AC-9F33-F4725E290154}"/>
            </a:ext>
          </a:extLst>
        </xdr:cNvPr>
        <xdr:cNvSpPr txBox="1"/>
      </xdr:nvSpPr>
      <xdr:spPr>
        <a:xfrm>
          <a:off x="7087466" y="4000499"/>
          <a:ext cx="624006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8506BC72-0CC7-438E-9970-FEE471A33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52707" y="11753850"/>
          <a:ext cx="237363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3BEEF3B2-7813-45BE-9587-39912131835C}"/>
            </a:ext>
          </a:extLst>
        </xdr:cNvPr>
        <xdr:cNvSpPr txBox="1"/>
      </xdr:nvSpPr>
      <xdr:spPr>
        <a:xfrm>
          <a:off x="38100" y="24136350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2D760618-F5DC-486B-8553-2EA034816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1497" y="3356933"/>
          <a:ext cx="3903152" cy="1085071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531C022A-B07B-4C7D-8F93-51CC68E7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5518" y="5261317"/>
          <a:ext cx="3413439" cy="11398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2" name="Picture 124" descr="Camera Icons - Download Free Vector Icons | Noun Project">
          <a:extLst>
            <a:ext uri="{FF2B5EF4-FFF2-40B4-BE49-F238E27FC236}">
              <a16:creationId xmlns:a16="http://schemas.microsoft.com/office/drawing/2014/main" id="{79E6B4C9-4EC2-4CEE-997A-267CEA7994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161" y="5397718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3" name="TextBox 125">
          <a:extLst>
            <a:ext uri="{FF2B5EF4-FFF2-40B4-BE49-F238E27FC236}">
              <a16:creationId xmlns:a16="http://schemas.microsoft.com/office/drawing/2014/main" id="{5EEEC899-D619-4E99-BF87-59A1B0EF315C}"/>
            </a:ext>
          </a:extLst>
        </xdr:cNvPr>
        <xdr:cNvSpPr txBox="1"/>
      </xdr:nvSpPr>
      <xdr:spPr>
        <a:xfrm>
          <a:off x="6967971" y="5114925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4" name="Hand Measurements.png">
          <a:extLst>
            <a:ext uri="{FF2B5EF4-FFF2-40B4-BE49-F238E27FC236}">
              <a16:creationId xmlns:a16="http://schemas.microsoft.com/office/drawing/2014/main" id="{5D53A78C-E7C8-4E92-B5E7-7CFBA942A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570402"/>
          <a:ext cx="1102837" cy="1128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5" name="Rack Measure Hook over AB.png">
          <a:extLst>
            <a:ext uri="{FF2B5EF4-FFF2-40B4-BE49-F238E27FC236}">
              <a16:creationId xmlns:a16="http://schemas.microsoft.com/office/drawing/2014/main" id="{1DB73687-8D91-49AE-9F21-3DE2FBE55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124488"/>
          <a:ext cx="114843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6" name="Damotech_Logo_Orange_500.png">
          <a:extLst>
            <a:ext uri="{FF2B5EF4-FFF2-40B4-BE49-F238E27FC236}">
              <a16:creationId xmlns:a16="http://schemas.microsoft.com/office/drawing/2014/main" id="{BA94428F-7C79-4FFF-9855-F5CD05F1A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67525" y="457200"/>
          <a:ext cx="241624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2BDC007B-D13C-4E7A-8F18-4F4007F7ACA4}"/>
            </a:ext>
          </a:extLst>
        </xdr:cNvPr>
        <xdr:cNvSpPr txBox="1"/>
      </xdr:nvSpPr>
      <xdr:spPr>
        <a:xfrm>
          <a:off x="9639300" y="3267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61618787-ECCB-47C9-9208-BAC98A349D12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9" name="Rack Measurements K-R +C Front View.png">
            <a:extLst>
              <a:ext uri="{FF2B5EF4-FFF2-40B4-BE49-F238E27FC236}">
                <a16:creationId xmlns:a16="http://schemas.microsoft.com/office/drawing/2014/main" id="{0FE29840-0CE4-4D5C-A685-C978AF0BE5B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C9C4EE02-58A0-4A42-A340-8F0033FE7192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A302CBAB-BD00-4294-9925-B96FFF40E007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42D896CE-2296-4A27-AC65-1B37577D3D84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93A1D96-50FE-4245-823F-514973830440}"/>
            </a:ext>
          </a:extLst>
        </xdr:cNvPr>
        <xdr:cNvSpPr txBox="1"/>
      </xdr:nvSpPr>
      <xdr:spPr>
        <a:xfrm>
          <a:off x="174785" y="6687252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14" name="TextBox 2">
          <a:extLst>
            <a:ext uri="{FF2B5EF4-FFF2-40B4-BE49-F238E27FC236}">
              <a16:creationId xmlns:a16="http://schemas.microsoft.com/office/drawing/2014/main" id="{F6F8F67B-9067-40C3-9058-DF410049019F}"/>
            </a:ext>
          </a:extLst>
        </xdr:cNvPr>
        <xdr:cNvSpPr txBox="1"/>
      </xdr:nvSpPr>
      <xdr:spPr>
        <a:xfrm>
          <a:off x="8020051" y="1155382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15" name="Damotech_Logo_Orange_500.png">
          <a:extLst>
            <a:ext uri="{FF2B5EF4-FFF2-40B4-BE49-F238E27FC236}">
              <a16:creationId xmlns:a16="http://schemas.microsoft.com/office/drawing/2014/main" id="{18DD8531-277A-4FD8-A51B-13E3C1D64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67550" y="12982575"/>
          <a:ext cx="241624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6" name="Picture 15">
          <a:extLst>
            <a:ext uri="{FF2B5EF4-FFF2-40B4-BE49-F238E27FC236}">
              <a16:creationId xmlns:a16="http://schemas.microsoft.com/office/drawing/2014/main" id="{A5C63A0C-A0D4-4C0D-B45A-DA4CFABD7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5417" y="3032759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7" name="Picture 16">
          <a:extLst>
            <a:ext uri="{FF2B5EF4-FFF2-40B4-BE49-F238E27FC236}">
              <a16:creationId xmlns:a16="http://schemas.microsoft.com/office/drawing/2014/main" id="{C25BD13E-5160-48EF-843D-D24867DF33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379281" y="3096732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742C208D-C17F-4017-8C61-07765973F44D}"/>
            </a:ext>
          </a:extLst>
        </xdr:cNvPr>
        <xdr:cNvSpPr txBox="1"/>
      </xdr:nvSpPr>
      <xdr:spPr>
        <a:xfrm>
          <a:off x="6737638" y="3881871"/>
          <a:ext cx="776721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CB991332-2B87-493A-9806-183BB5835EEC}"/>
            </a:ext>
          </a:extLst>
        </xdr:cNvPr>
        <xdr:cNvSpPr txBox="1"/>
      </xdr:nvSpPr>
      <xdr:spPr>
        <a:xfrm>
          <a:off x="7315200" y="3878407"/>
          <a:ext cx="790574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BBF34856-83B5-4630-A557-D134A2E31355}"/>
            </a:ext>
          </a:extLst>
        </xdr:cNvPr>
        <xdr:cNvSpPr txBox="1"/>
      </xdr:nvSpPr>
      <xdr:spPr>
        <a:xfrm>
          <a:off x="6711662" y="9010650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81C4FF4B-1B7F-4034-AE56-5704A5609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96075" y="24136350"/>
          <a:ext cx="2739359" cy="462997"/>
        </a:xfrm>
        <a:prstGeom prst="rect">
          <a:avLst/>
        </a:prstGeom>
      </xdr:spPr>
    </xdr:pic>
    <xdr:clientData/>
  </xdr:twoCellAnchor>
  <xdr:twoCellAnchor editAs="oneCell">
    <xdr:from>
      <xdr:col>18</xdr:col>
      <xdr:colOff>71600</xdr:colOff>
      <xdr:row>17</xdr:row>
      <xdr:rowOff>120719</xdr:rowOff>
    </xdr:from>
    <xdr:to>
      <xdr:col>23</xdr:col>
      <xdr:colOff>43905</xdr:colOff>
      <xdr:row>19</xdr:row>
      <xdr:rowOff>116209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AB2679C-DAFF-4D4E-BB7D-740F007E5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38875" y="3140144"/>
          <a:ext cx="1258180" cy="243140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17</xdr:row>
      <xdr:rowOff>4597</xdr:rowOff>
    </xdr:from>
    <xdr:to>
      <xdr:col>31</xdr:col>
      <xdr:colOff>41068</xdr:colOff>
      <xdr:row>18</xdr:row>
      <xdr:rowOff>17972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12A85A7-EE8A-4C6E-ADB4-69071F77B9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52304" y="3024022"/>
          <a:ext cx="1375639" cy="203875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8A51566B-CD52-42EE-A004-DDCD0DEBC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48854" y="5128363"/>
          <a:ext cx="1192507" cy="207562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11D688DE-625A-4F0F-9FBF-E209CD012CEE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26" name="Rack Measurements A-J Side View.png">
            <a:extLst>
              <a:ext uri="{FF2B5EF4-FFF2-40B4-BE49-F238E27FC236}">
                <a16:creationId xmlns:a16="http://schemas.microsoft.com/office/drawing/2014/main" id="{C6B5A3F1-1F32-4161-9B09-8D320F785E0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27" name="Picture 26">
            <a:extLst>
              <a:ext uri="{FF2B5EF4-FFF2-40B4-BE49-F238E27FC236}">
                <a16:creationId xmlns:a16="http://schemas.microsoft.com/office/drawing/2014/main" id="{44069F35-8388-4764-8038-672F9F31C93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E740BAF0-184D-41A4-898E-A446CD6F1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35043" y="11255828"/>
          <a:ext cx="1110478" cy="962991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A602B1BE-5473-468F-A74D-1525866BA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020175"/>
          <a:ext cx="1377141" cy="40571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7D20F29-92AB-40BC-AD9B-90AA3B6BB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1934825"/>
          <a:ext cx="2186669" cy="30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C52C642-F392-4B84-A2F9-5120DF0FB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183350"/>
          <a:ext cx="224763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FC38DF4A-ECFA-4B72-A5A2-890572141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487275"/>
          <a:ext cx="2777145" cy="413333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DB672DCA-070A-4A0F-BB53-1A96674BB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14796"/>
          <a:ext cx="2139050" cy="24824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3BBE69C9-B0AD-4712-AA9B-C343991FC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38125" y="2716388"/>
          <a:ext cx="1575239" cy="200141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BC7A6E63-2356-41C3-ACE5-700AFC399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3714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AB1A32F0-A5B3-4379-A95A-CD4CE67E3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77050" y="2724150"/>
          <a:ext cx="1851425" cy="194285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0E7E076A-F4B2-49C4-AAC3-2D4A4D93C0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48475" y="3905250"/>
          <a:ext cx="109904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585C43EB-E1EF-445F-8844-0C4D1FBF1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24675" y="5114925"/>
          <a:ext cx="2304759" cy="123341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CD296F2A-2EF0-413F-BF90-EE242D135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838700"/>
          <a:ext cx="1558098" cy="184761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1EDF5712-CC36-4A33-8938-F00600A463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6840310" y="6415163"/>
          <a:ext cx="2112918" cy="234561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C06043FB-27CB-41F3-831B-DB9853E00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7050" y="8686800"/>
          <a:ext cx="2085712" cy="215239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0DD1AB45-BE55-4EF2-9962-3189E833E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77050" y="4829175"/>
          <a:ext cx="1775235" cy="194285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CD4C7023-6D1E-4EA4-9CBF-49534C24F049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44" name="F1F2.jpg">
            <a:extLst>
              <a:ext uri="{FF2B5EF4-FFF2-40B4-BE49-F238E27FC236}">
                <a16:creationId xmlns:a16="http://schemas.microsoft.com/office/drawing/2014/main" id="{A9603049-F66C-4EEE-99B6-28B58223268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45" name="Picture 44">
            <a:extLst>
              <a:ext uri="{FF2B5EF4-FFF2-40B4-BE49-F238E27FC236}">
                <a16:creationId xmlns:a16="http://schemas.microsoft.com/office/drawing/2014/main" id="{17D8A313-C53A-4AF5-8E59-2345BD4FA72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4EBBE36E-2B15-4C9D-88BD-E5E9670C5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981325" y="11439525"/>
          <a:ext cx="157714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92BA5663-5624-434E-9D04-9F38849D5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14750" y="14763750"/>
          <a:ext cx="222856" cy="44923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B51D2811-E678-4474-9E84-15474CFBF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38600" y="14773275"/>
          <a:ext cx="209524" cy="4397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65975EB5-8714-47C9-9FAE-0D12841CD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80951" cy="422856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5362DD4F-6D75-4072-95F1-7D48BA478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4280" y="12356395"/>
          <a:ext cx="481905" cy="1605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655E5985-78AB-45D3-A00A-8EB8ED314DF1}"/>
            </a:ext>
          </a:extLst>
        </xdr:cNvPr>
        <xdr:cNvSpPr/>
      </xdr:nvSpPr>
      <xdr:spPr>
        <a:xfrm>
          <a:off x="1323630" y="5181601"/>
          <a:ext cx="52995" cy="9155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4EF4A0CC-91CC-403E-B0C0-564BEA1B02FD}"/>
            </a:ext>
          </a:extLst>
        </xdr:cNvPr>
        <xdr:cNvSpPr/>
      </xdr:nvSpPr>
      <xdr:spPr>
        <a:xfrm flipH="1">
          <a:off x="683800" y="6064361"/>
          <a:ext cx="620264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35B786BE-00C6-42C4-8791-3CC8378BC84A}"/>
            </a:ext>
          </a:extLst>
        </xdr:cNvPr>
        <xdr:cNvSpPr/>
      </xdr:nvSpPr>
      <xdr:spPr>
        <a:xfrm flipH="1">
          <a:off x="675610" y="5148771"/>
          <a:ext cx="66762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5FEE246E-17FB-4C61-8DEE-C79B5550889B}"/>
            </a:ext>
          </a:extLst>
        </xdr:cNvPr>
        <xdr:cNvSpPr/>
      </xdr:nvSpPr>
      <xdr:spPr>
        <a:xfrm>
          <a:off x="635977" y="5184487"/>
          <a:ext cx="61730" cy="90913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321C6506-5714-4950-BCB2-883A6659F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4B9F3597-066D-4331-8227-AFE16F425E47}"/>
            </a:ext>
          </a:extLst>
        </xdr:cNvPr>
        <xdr:cNvSpPr txBox="1"/>
      </xdr:nvSpPr>
      <xdr:spPr>
        <a:xfrm>
          <a:off x="7087466" y="4000499"/>
          <a:ext cx="624006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BA9C5713-0BF3-4A63-B26C-2FFC698E3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52707" y="11753850"/>
          <a:ext cx="237363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C13727DC-7B6B-4EB9-ACB9-4405E57A4585}"/>
            </a:ext>
          </a:extLst>
        </xdr:cNvPr>
        <xdr:cNvSpPr txBox="1"/>
      </xdr:nvSpPr>
      <xdr:spPr>
        <a:xfrm>
          <a:off x="38100" y="24136350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2F00B99D-9DB3-4049-86FB-FB6B4320E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1497" y="3356933"/>
          <a:ext cx="3903152" cy="1085071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940A8347-9606-44D3-BFB5-A17A28C5D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5518" y="5261317"/>
          <a:ext cx="3413439" cy="11398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237961</xdr:colOff>
      <xdr:row>30</xdr:row>
      <xdr:rowOff>16093</xdr:rowOff>
    </xdr:from>
    <xdr:ext cx="551395" cy="546893"/>
    <xdr:pic>
      <xdr:nvPicPr>
        <xdr:cNvPr id="2" name="Picture 124" descr="Camera Icons - Download Free Vector Icons | Noun Project">
          <a:extLst>
            <a:ext uri="{FF2B5EF4-FFF2-40B4-BE49-F238E27FC236}">
              <a16:creationId xmlns:a16="http://schemas.microsoft.com/office/drawing/2014/main" id="{B302B85C-99D1-4E40-884F-E103BF84C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53161" y="5397718"/>
          <a:ext cx="551395" cy="546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26</xdr:col>
      <xdr:colOff>100446</xdr:colOff>
      <xdr:row>27</xdr:row>
      <xdr:rowOff>66675</xdr:rowOff>
    </xdr:from>
    <xdr:ext cx="2066925" cy="666750"/>
    <xdr:sp macro="" textlink="">
      <xdr:nvSpPr>
        <xdr:cNvPr id="3" name="TextBox 125">
          <a:extLst>
            <a:ext uri="{FF2B5EF4-FFF2-40B4-BE49-F238E27FC236}">
              <a16:creationId xmlns:a16="http://schemas.microsoft.com/office/drawing/2014/main" id="{0C24B1A7-BB5D-4163-9181-751A49AA721F}"/>
            </a:ext>
          </a:extLst>
        </xdr:cNvPr>
        <xdr:cNvSpPr txBox="1"/>
      </xdr:nvSpPr>
      <xdr:spPr>
        <a:xfrm>
          <a:off x="6967971" y="5114925"/>
          <a:ext cx="2066925" cy="666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900" i="0">
              <a:latin typeface="Cooper Hewitt Book" pitchFamily="2" charset="0"/>
              <a:ea typeface="Cooper Hewitt Book" pitchFamily="2" charset="0"/>
            </a:rPr>
            <a:t>Please include photos from a 45</a:t>
          </a:r>
          <a:r>
            <a:rPr lang="en-CA" sz="900" i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° angle</a:t>
          </a:r>
          <a:r>
            <a:rPr lang="en-CA" sz="900" i="0" baseline="0">
              <a:solidFill>
                <a:schemeClr val="tx1"/>
              </a:solidFill>
              <a:latin typeface="Cooper Hewitt Book" pitchFamily="2" charset="0"/>
              <a:ea typeface="Cooper Hewitt Book" pitchFamily="2" charset="0"/>
              <a:cs typeface="+mn-cs"/>
            </a:rPr>
            <a:t> which visualizes the following:</a:t>
          </a:r>
        </a:p>
      </xdr:txBody>
    </xdr:sp>
    <xdr:clientData/>
  </xdr:oneCellAnchor>
  <xdr:twoCellAnchor>
    <xdr:from>
      <xdr:col>26</xdr:col>
      <xdr:colOff>157301</xdr:colOff>
      <xdr:row>52</xdr:row>
      <xdr:rowOff>54927</xdr:rowOff>
    </xdr:from>
    <xdr:to>
      <xdr:col>28</xdr:col>
      <xdr:colOff>364788</xdr:colOff>
      <xdr:row>57</xdr:row>
      <xdr:rowOff>183196</xdr:rowOff>
    </xdr:to>
    <xdr:pic>
      <xdr:nvPicPr>
        <xdr:cNvPr id="4" name="Hand Measurements.png">
          <a:extLst>
            <a:ext uri="{FF2B5EF4-FFF2-40B4-BE49-F238E27FC236}">
              <a16:creationId xmlns:a16="http://schemas.microsoft.com/office/drawing/2014/main" id="{E6E06C38-FDFB-45DF-9206-AF32F6227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4826" y="9570402"/>
          <a:ext cx="1102837" cy="112839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30457</xdr:colOff>
      <xdr:row>40</xdr:row>
      <xdr:rowOff>9313</xdr:rowOff>
    </xdr:from>
    <xdr:to>
      <xdr:col>28</xdr:col>
      <xdr:colOff>283539</xdr:colOff>
      <xdr:row>45</xdr:row>
      <xdr:rowOff>130886</xdr:rowOff>
    </xdr:to>
    <xdr:pic>
      <xdr:nvPicPr>
        <xdr:cNvPr id="5" name="Rack Measure Hook over AB.png">
          <a:extLst>
            <a:ext uri="{FF2B5EF4-FFF2-40B4-BE49-F238E27FC236}">
              <a16:creationId xmlns:a16="http://schemas.microsoft.com/office/drawing/2014/main" id="{E59068BD-EABA-4281-A733-9AB8D8A24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97982" y="7124488"/>
          <a:ext cx="1148432" cy="11216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0</xdr:colOff>
      <xdr:row>2</xdr:row>
      <xdr:rowOff>28575</xdr:rowOff>
    </xdr:from>
    <xdr:to>
      <xdr:col>30</xdr:col>
      <xdr:colOff>511246</xdr:colOff>
      <xdr:row>3</xdr:row>
      <xdr:rowOff>76200</xdr:rowOff>
    </xdr:to>
    <xdr:pic>
      <xdr:nvPicPr>
        <xdr:cNvPr id="6" name="Damotech_Logo_Orange_500.png">
          <a:extLst>
            <a:ext uri="{FF2B5EF4-FFF2-40B4-BE49-F238E27FC236}">
              <a16:creationId xmlns:a16="http://schemas.microsoft.com/office/drawing/2014/main" id="{48DBAA59-3600-4424-973B-DDFF86861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6867525" y="457200"/>
          <a:ext cx="2416246" cy="285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32</xdr:col>
      <xdr:colOff>114300</xdr:colOff>
      <xdr:row>18</xdr:row>
      <xdr:rowOff>161925</xdr:rowOff>
    </xdr:from>
    <xdr:ext cx="184731" cy="264560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5335FA6-505D-4F3A-9F4B-994D630A7A41}"/>
            </a:ext>
          </a:extLst>
        </xdr:cNvPr>
        <xdr:cNvSpPr txBox="1"/>
      </xdr:nvSpPr>
      <xdr:spPr>
        <a:xfrm>
          <a:off x="9639300" y="32670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CA" sz="1100"/>
        </a:p>
      </xdr:txBody>
    </xdr:sp>
    <xdr:clientData/>
  </xdr:oneCellAnchor>
  <xdr:twoCellAnchor>
    <xdr:from>
      <xdr:col>9</xdr:col>
      <xdr:colOff>28575</xdr:colOff>
      <xdr:row>50</xdr:row>
      <xdr:rowOff>85725</xdr:rowOff>
    </xdr:from>
    <xdr:to>
      <xdr:col>18</xdr:col>
      <xdr:colOff>43818</xdr:colOff>
      <xdr:row>64</xdr:row>
      <xdr:rowOff>177931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72BEA36C-BBC9-4689-B817-14127BD4C80E}"/>
            </a:ext>
          </a:extLst>
        </xdr:cNvPr>
        <xdr:cNvGrpSpPr/>
      </xdr:nvGrpSpPr>
      <xdr:grpSpPr>
        <a:xfrm>
          <a:off x="2445768" y="9152447"/>
          <a:ext cx="2459394" cy="2832890"/>
          <a:chOff x="3962400" y="8296275"/>
          <a:chExt cx="1885950" cy="2476395"/>
        </a:xfrm>
      </xdr:grpSpPr>
      <xdr:pic>
        <xdr:nvPicPr>
          <xdr:cNvPr id="9" name="Rack Measurements K-R +C Front View.png">
            <a:extLst>
              <a:ext uri="{FF2B5EF4-FFF2-40B4-BE49-F238E27FC236}">
                <a16:creationId xmlns:a16="http://schemas.microsoft.com/office/drawing/2014/main" id="{4562E150-8560-46B1-BF83-987CFDBE578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5"/>
          <a:srcRect t="42483"/>
          <a:stretch/>
        </xdr:blipFill>
        <xdr:spPr>
          <a:xfrm>
            <a:off x="3962400" y="8296275"/>
            <a:ext cx="1885950" cy="2476395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grpSp>
        <xdr:nvGrpSpPr>
          <xdr:cNvPr id="10" name="Group 9">
            <a:extLst>
              <a:ext uri="{FF2B5EF4-FFF2-40B4-BE49-F238E27FC236}">
                <a16:creationId xmlns:a16="http://schemas.microsoft.com/office/drawing/2014/main" id="{1876C67F-2806-414D-AF89-9A84EBC5E700}"/>
              </a:ext>
            </a:extLst>
          </xdr:cNvPr>
          <xdr:cNvGrpSpPr/>
        </xdr:nvGrpSpPr>
        <xdr:grpSpPr>
          <a:xfrm>
            <a:off x="4040929" y="10225087"/>
            <a:ext cx="1801423" cy="188226"/>
            <a:chOff x="1948593" y="5834062"/>
            <a:chExt cx="1932039" cy="188226"/>
          </a:xfrm>
        </xdr:grpSpPr>
        <xdr:sp macro="" textlink="">
          <xdr:nvSpPr>
            <xdr:cNvPr id="11" name="TextBox 10">
              <a:extLst>
                <a:ext uri="{FF2B5EF4-FFF2-40B4-BE49-F238E27FC236}">
                  <a16:creationId xmlns:a16="http://schemas.microsoft.com/office/drawing/2014/main" id="{A8C6B422-D97B-4BAD-B2E8-03754336435C}"/>
                </a:ext>
              </a:extLst>
            </xdr:cNvPr>
            <xdr:cNvSpPr txBox="1"/>
          </xdr:nvSpPr>
          <xdr:spPr>
            <a:xfrm>
              <a:off x="1948593" y="5834062"/>
              <a:ext cx="835302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Left</a:t>
              </a:r>
            </a:p>
          </xdr:txBody>
        </xdr:sp>
        <xdr:sp macro="" textlink="">
          <xdr:nvSpPr>
            <xdr:cNvPr id="12" name="TextBox 11">
              <a:extLst>
                <a:ext uri="{FF2B5EF4-FFF2-40B4-BE49-F238E27FC236}">
                  <a16:creationId xmlns:a16="http://schemas.microsoft.com/office/drawing/2014/main" id="{51A90035-7DF0-475D-8897-5E47571A25A7}"/>
                </a:ext>
              </a:extLst>
            </xdr:cNvPr>
            <xdr:cNvSpPr txBox="1"/>
          </xdr:nvSpPr>
          <xdr:spPr>
            <a:xfrm>
              <a:off x="3051704" y="5834062"/>
              <a:ext cx="828928" cy="18822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ctr"/>
              <a:r>
                <a:rPr lang="en-CA" sz="800" i="1">
                  <a:latin typeface="Cooper Hewitt Book" pitchFamily="2" charset="0"/>
                  <a:ea typeface="Cooper Hewitt Book" pitchFamily="2" charset="0"/>
                </a:rPr>
                <a:t>Right</a:t>
              </a:r>
            </a:p>
          </xdr:txBody>
        </xdr:sp>
      </xdr:grpSp>
    </xdr:grpSp>
    <xdr:clientData/>
  </xdr:twoCellAnchor>
  <xdr:oneCellAnchor>
    <xdr:from>
      <xdr:col>2</xdr:col>
      <xdr:colOff>174785</xdr:colOff>
      <xdr:row>38</xdr:row>
      <xdr:rowOff>702</xdr:rowOff>
    </xdr:from>
    <xdr:ext cx="3179170" cy="230207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A5BCE965-2127-464F-8F5E-10BCAAE57FC1}"/>
            </a:ext>
          </a:extLst>
        </xdr:cNvPr>
        <xdr:cNvSpPr txBox="1"/>
      </xdr:nvSpPr>
      <xdr:spPr>
        <a:xfrm>
          <a:off x="174785" y="6687252"/>
          <a:ext cx="3179170" cy="23020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l"/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Fill new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sheet if 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"A"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to "</a:t>
          </a:r>
          <a:r>
            <a:rPr lang="en-CA" sz="800" b="0" i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J2"</a:t>
          </a:r>
          <a:r>
            <a:rPr lang="en-CA" sz="800" b="0" i="0" baseline="0">
              <a:solidFill>
                <a:schemeClr val="accent2"/>
              </a:solidFill>
              <a:latin typeface="Cooper Hewitt Book" pitchFamily="2" charset="0"/>
              <a:ea typeface="Cooper Hewitt Book" pitchFamily="2" charset="0"/>
            </a:rPr>
            <a:t> changes during the survey</a:t>
          </a:r>
          <a:endParaRPr lang="en-CA" sz="800" b="0" i="0">
            <a:solidFill>
              <a:schemeClr val="accent2"/>
            </a:solidFill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>
    <xdr:from>
      <xdr:col>28</xdr:col>
      <xdr:colOff>257176</xdr:colOff>
      <xdr:row>62</xdr:row>
      <xdr:rowOff>47625</xdr:rowOff>
    </xdr:from>
    <xdr:to>
      <xdr:col>31</xdr:col>
      <xdr:colOff>39062</xdr:colOff>
      <xdr:row>65</xdr:row>
      <xdr:rowOff>95250</xdr:rowOff>
    </xdr:to>
    <xdr:sp macro="" textlink="">
      <xdr:nvSpPr>
        <xdr:cNvPr id="14" name="TextBox 2">
          <a:extLst>
            <a:ext uri="{FF2B5EF4-FFF2-40B4-BE49-F238E27FC236}">
              <a16:creationId xmlns:a16="http://schemas.microsoft.com/office/drawing/2014/main" id="{0EFC3271-1801-4D67-8F01-A14818ADA7FB}"/>
            </a:ext>
          </a:extLst>
        </xdr:cNvPr>
        <xdr:cNvSpPr txBox="1"/>
      </xdr:nvSpPr>
      <xdr:spPr>
        <a:xfrm>
          <a:off x="8020051" y="11553825"/>
          <a:ext cx="1305886" cy="619125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1pPr>
          <a:lvl2pPr marL="4572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2pPr>
          <a:lvl3pPr marL="9144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3pPr>
          <a:lvl4pPr marL="13716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4pPr>
          <a:lvl5pPr marL="1828800" algn="l" rtl="0" eaLnBrk="0" fontAlgn="base" hangingPunct="0">
            <a:spcBef>
              <a:spcPct val="0"/>
            </a:spcBef>
            <a:spcAft>
              <a:spcPct val="0"/>
            </a:spcAft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tx1"/>
              </a:solidFill>
              <a:latin typeface="Calibri" panose="020F0502020204030204" pitchFamily="34" charset="0"/>
              <a:ea typeface="+mn-ea"/>
              <a:cs typeface="+mn-cs"/>
            </a:defRPr>
          </a:lvl9pPr>
        </a:lstStyle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1/8" = 0.125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3/8" = 0.375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5/8" = 0.625</a:t>
          </a:r>
        </a:p>
        <a:p>
          <a:pPr marL="285750" indent="-72000" algn="ctr">
            <a:buFont typeface="Arial" panose="020B0604020202020204" pitchFamily="34" charset="0"/>
            <a:buChar char="•"/>
          </a:pPr>
          <a:r>
            <a:rPr lang="en-CA" sz="800" i="1">
              <a:latin typeface="Cooper Hewitt Book" pitchFamily="2" charset="0"/>
              <a:ea typeface="Cooper Hewitt Book" pitchFamily="2" charset="0"/>
            </a:rPr>
            <a:t>7/8" = 0.875</a:t>
          </a:r>
        </a:p>
      </xdr:txBody>
    </xdr:sp>
    <xdr:clientData/>
  </xdr:twoCellAnchor>
  <xdr:twoCellAnchor>
    <xdr:from>
      <xdr:col>26</xdr:col>
      <xdr:colOff>200025</xdr:colOff>
      <xdr:row>71</xdr:row>
      <xdr:rowOff>66675</xdr:rowOff>
    </xdr:from>
    <xdr:to>
      <xdr:col>31</xdr:col>
      <xdr:colOff>196921</xdr:colOff>
      <xdr:row>72</xdr:row>
      <xdr:rowOff>82061</xdr:rowOff>
    </xdr:to>
    <xdr:pic>
      <xdr:nvPicPr>
        <xdr:cNvPr id="15" name="Damotech_Logo_Orange_500.png">
          <a:extLst>
            <a:ext uri="{FF2B5EF4-FFF2-40B4-BE49-F238E27FC236}">
              <a16:creationId xmlns:a16="http://schemas.microsoft.com/office/drawing/2014/main" id="{24482512-51DD-4CBB-B5E8-90FE9D646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7067550" y="12982575"/>
          <a:ext cx="2416246" cy="291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oneCellAnchor>
    <xdr:from>
      <xdr:col>26</xdr:col>
      <xdr:colOff>7892</xdr:colOff>
      <xdr:row>17</xdr:row>
      <xdr:rowOff>13334</xdr:rowOff>
    </xdr:from>
    <xdr:ext cx="556063" cy="840908"/>
    <xdr:pic>
      <xdr:nvPicPr>
        <xdr:cNvPr id="16" name="Picture 15">
          <a:extLst>
            <a:ext uri="{FF2B5EF4-FFF2-40B4-BE49-F238E27FC236}">
              <a16:creationId xmlns:a16="http://schemas.microsoft.com/office/drawing/2014/main" id="{0A846F92-3A55-490D-9698-1B3C5B9D7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BEBA8EAE-BF5A-486C-A8C5-ECC9F3942E4B}">
              <a14:imgProps xmlns:a14="http://schemas.microsoft.com/office/drawing/2010/main">
                <a14:imgLayer r:embed="rId7">
                  <a14:imgEffect>
                    <a14:backgroundRemoval t="9222" b="92889" l="10000" r="90000">
                      <a14:foregroundMark x1="21000" y1="92889" x2="29167" y2="92889"/>
                      <a14:foregroundMark x1="69833" y1="92333" x2="84500" y2="90667"/>
                      <a14:foregroundMark x1="22667" y1="9222" x2="34000" y2="15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5417" y="3032759"/>
          <a:ext cx="556063" cy="8409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27</xdr:col>
      <xdr:colOff>64081</xdr:colOff>
      <xdr:row>17</xdr:row>
      <xdr:rowOff>77307</xdr:rowOff>
    </xdr:from>
    <xdr:ext cx="616954" cy="763925"/>
    <xdr:pic>
      <xdr:nvPicPr>
        <xdr:cNvPr id="17" name="Picture 16">
          <a:extLst>
            <a:ext uri="{FF2B5EF4-FFF2-40B4-BE49-F238E27FC236}">
              <a16:creationId xmlns:a16="http://schemas.microsoft.com/office/drawing/2014/main" id="{93227E87-0424-4A4D-A7AC-999C2E4264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5470" b="98177" l="10000" r="90000">
                      <a14:foregroundMark x1="27719" y1="5610" x2="32982" y2="25245"/>
                      <a14:foregroundMark x1="47719" y1="11641" x2="83684" y2="74334"/>
                      <a14:foregroundMark x1="83684" y1="74334" x2="78070" y2="98177"/>
                      <a14:foregroundMark x1="74386" y1="89902" x2="21579" y2="31417"/>
                      <a14:foregroundMark x1="21579" y1="31417" x2="26316" y2="9818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379281" y="3096732"/>
          <a:ext cx="616954" cy="76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25</xdr:col>
      <xdr:colOff>251113</xdr:colOff>
      <xdr:row>22</xdr:row>
      <xdr:rowOff>138546</xdr:rowOff>
    </xdr:from>
    <xdr:to>
      <xdr:col>27</xdr:col>
      <xdr:colOff>199159</xdr:colOff>
      <xdr:row>23</xdr:row>
      <xdr:rowOff>178732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9A753608-A73F-467B-BA39-197B5A397085}"/>
            </a:ext>
          </a:extLst>
        </xdr:cNvPr>
        <xdr:cNvSpPr txBox="1"/>
      </xdr:nvSpPr>
      <xdr:spPr>
        <a:xfrm>
          <a:off x="6737638" y="3881871"/>
          <a:ext cx="776721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accent2"/>
              </a:solidFill>
              <a:latin typeface="Cooper Hewitt Bold" pitchFamily="2" charset="0"/>
              <a:ea typeface="Cooper Hewitt Bold" pitchFamily="2" charset="0"/>
            </a:rPr>
            <a:t>DAMO PRO</a:t>
          </a:r>
        </a:p>
      </xdr:txBody>
    </xdr:sp>
    <xdr:clientData/>
  </xdr:twoCellAnchor>
  <xdr:twoCellAnchor>
    <xdr:from>
      <xdr:col>27</xdr:col>
      <xdr:colOff>0</xdr:colOff>
      <xdr:row>22</xdr:row>
      <xdr:rowOff>135082</xdr:rowOff>
    </xdr:from>
    <xdr:to>
      <xdr:col>28</xdr:col>
      <xdr:colOff>342899</xdr:colOff>
      <xdr:row>23</xdr:row>
      <xdr:rowOff>175268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371C7964-E2A2-4570-8265-10EDF938F190}"/>
            </a:ext>
          </a:extLst>
        </xdr:cNvPr>
        <xdr:cNvSpPr txBox="1"/>
      </xdr:nvSpPr>
      <xdr:spPr>
        <a:xfrm>
          <a:off x="7315200" y="3878407"/>
          <a:ext cx="790574" cy="2021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700">
              <a:solidFill>
                <a:schemeClr val="bg1">
                  <a:lumMod val="65000"/>
                </a:schemeClr>
              </a:solidFill>
              <a:latin typeface="Cooper Hewitt Bold" pitchFamily="2" charset="0"/>
              <a:ea typeface="Cooper Hewitt Bold" pitchFamily="2" charset="0"/>
            </a:rPr>
            <a:t>DAMO FLEX</a:t>
          </a:r>
        </a:p>
      </xdr:txBody>
    </xdr:sp>
    <xdr:clientData/>
  </xdr:twoCellAnchor>
  <xdr:oneCellAnchor>
    <xdr:from>
      <xdr:col>25</xdr:col>
      <xdr:colOff>225137</xdr:colOff>
      <xdr:row>49</xdr:row>
      <xdr:rowOff>95250</xdr:rowOff>
    </xdr:from>
    <xdr:ext cx="1556038" cy="459100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2109BD8D-E4A2-4CAB-95C2-AC6C4F36F365}"/>
            </a:ext>
          </a:extLst>
        </xdr:cNvPr>
        <xdr:cNvSpPr txBox="1"/>
      </xdr:nvSpPr>
      <xdr:spPr>
        <a:xfrm>
          <a:off x="6711662" y="9010650"/>
          <a:ext cx="1556038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r"/>
          <a:r>
            <a:rPr lang="en-CA" sz="1100">
              <a:latin typeface="Cooper Hewitt" pitchFamily="2" charset="0"/>
              <a:ea typeface="Cooper Hewitt" pitchFamily="2" charset="0"/>
            </a:rPr>
            <a:t>Ship hand</a:t>
          </a:r>
          <a:r>
            <a:rPr lang="en-CA" sz="1100" baseline="0">
              <a:latin typeface="Cooper Hewitt" pitchFamily="2" charset="0"/>
              <a:ea typeface="Cooper Hewitt" pitchFamily="2" charset="0"/>
            </a:rPr>
            <a:t> attachment with this order ?</a:t>
          </a:r>
          <a:endParaRPr lang="en-CA" sz="1100">
            <a:latin typeface="Cooper Hewitt" pitchFamily="2" charset="0"/>
            <a:ea typeface="Cooper Hewitt" pitchFamily="2" charset="0"/>
          </a:endParaRPr>
        </a:p>
      </xdr:txBody>
    </xdr:sp>
    <xdr:clientData/>
  </xdr:oneCellAnchor>
  <xdr:twoCellAnchor editAs="oneCell">
    <xdr:from>
      <xdr:col>25</xdr:col>
      <xdr:colOff>209550</xdr:colOff>
      <xdr:row>121</xdr:row>
      <xdr:rowOff>38100</xdr:rowOff>
    </xdr:from>
    <xdr:to>
      <xdr:col>31</xdr:col>
      <xdr:colOff>148559</xdr:colOff>
      <xdr:row>123</xdr:row>
      <xdr:rowOff>120097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A7526C1-A85A-4B58-861D-FCD70F43C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96075" y="24136350"/>
          <a:ext cx="2739359" cy="462997"/>
        </a:xfrm>
        <a:prstGeom prst="rect">
          <a:avLst/>
        </a:prstGeom>
      </xdr:spPr>
    </xdr:pic>
    <xdr:clientData/>
  </xdr:twoCellAnchor>
  <xdr:twoCellAnchor editAs="oneCell">
    <xdr:from>
      <xdr:col>18</xdr:col>
      <xdr:colOff>71600</xdr:colOff>
      <xdr:row>17</xdr:row>
      <xdr:rowOff>120719</xdr:rowOff>
    </xdr:from>
    <xdr:to>
      <xdr:col>23</xdr:col>
      <xdr:colOff>43905</xdr:colOff>
      <xdr:row>19</xdr:row>
      <xdr:rowOff>116209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FF6B2D1-D54A-4D33-A467-2D9C763EA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38875" y="3140144"/>
          <a:ext cx="1258180" cy="243140"/>
        </a:xfrm>
        <a:prstGeom prst="rect">
          <a:avLst/>
        </a:prstGeom>
      </xdr:spPr>
    </xdr:pic>
    <xdr:clientData/>
  </xdr:twoCellAnchor>
  <xdr:twoCellAnchor editAs="oneCell">
    <xdr:from>
      <xdr:col>28</xdr:col>
      <xdr:colOff>189429</xdr:colOff>
      <xdr:row>17</xdr:row>
      <xdr:rowOff>4597</xdr:rowOff>
    </xdr:from>
    <xdr:to>
      <xdr:col>31</xdr:col>
      <xdr:colOff>41068</xdr:colOff>
      <xdr:row>18</xdr:row>
      <xdr:rowOff>17972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454155C0-286A-4BF8-9423-6A78586E8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952304" y="3024022"/>
          <a:ext cx="1375639" cy="203875"/>
        </a:xfrm>
        <a:prstGeom prst="rect">
          <a:avLst/>
        </a:prstGeom>
      </xdr:spPr>
    </xdr:pic>
    <xdr:clientData/>
  </xdr:twoCellAnchor>
  <xdr:twoCellAnchor editAs="oneCell">
    <xdr:from>
      <xdr:col>18</xdr:col>
      <xdr:colOff>81579</xdr:colOff>
      <xdr:row>28</xdr:row>
      <xdr:rowOff>3913</xdr:rowOff>
    </xdr:from>
    <xdr:to>
      <xdr:col>22</xdr:col>
      <xdr:colOff>35836</xdr:colOff>
      <xdr:row>29</xdr:row>
      <xdr:rowOff>11450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30863946-9465-4B02-91B6-F4B7ADFC9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948854" y="5128363"/>
          <a:ext cx="1192507" cy="207562"/>
        </a:xfrm>
        <a:prstGeom prst="rect">
          <a:avLst/>
        </a:prstGeom>
      </xdr:spPr>
    </xdr:pic>
    <xdr:clientData/>
  </xdr:twoCellAnchor>
  <xdr:twoCellAnchor>
    <xdr:from>
      <xdr:col>3</xdr:col>
      <xdr:colOff>132897</xdr:colOff>
      <xdr:row>39</xdr:row>
      <xdr:rowOff>47625</xdr:rowOff>
    </xdr:from>
    <xdr:to>
      <xdr:col>8</xdr:col>
      <xdr:colOff>309977</xdr:colOff>
      <xdr:row>64</xdr:row>
      <xdr:rowOff>80318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047EF6AA-3961-4D2D-B9D3-1524CC7AA984}"/>
            </a:ext>
          </a:extLst>
        </xdr:cNvPr>
        <xdr:cNvGrpSpPr/>
      </xdr:nvGrpSpPr>
      <xdr:grpSpPr>
        <a:xfrm>
          <a:off x="375515" y="6939771"/>
          <a:ext cx="1992221" cy="4947953"/>
          <a:chOff x="1568904" y="6894739"/>
          <a:chExt cx="2079359" cy="4983879"/>
        </a:xfrm>
      </xdr:grpSpPr>
      <xdr:pic>
        <xdr:nvPicPr>
          <xdr:cNvPr id="26" name="Rack Measurements A-J Side View.png">
            <a:extLst>
              <a:ext uri="{FF2B5EF4-FFF2-40B4-BE49-F238E27FC236}">
                <a16:creationId xmlns:a16="http://schemas.microsoft.com/office/drawing/2014/main" id="{68989848-DCAC-4AA8-B3FF-33A274DEA8E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68904" y="7099305"/>
            <a:ext cx="2079359" cy="477931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27" name="Picture 26">
            <a:extLst>
              <a:ext uri="{FF2B5EF4-FFF2-40B4-BE49-F238E27FC236}">
                <a16:creationId xmlns:a16="http://schemas.microsoft.com/office/drawing/2014/main" id="{B998DB46-D7CE-45D2-946B-4BD9DAFA21E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874157" y="6894739"/>
            <a:ext cx="1726813" cy="221042"/>
          </a:xfrm>
          <a:prstGeom prst="rect">
            <a:avLst/>
          </a:prstGeom>
        </xdr:spPr>
      </xdr:pic>
    </xdr:grpSp>
    <xdr:clientData/>
  </xdr:twoCellAnchor>
  <xdr:twoCellAnchor editAs="oneCell">
    <xdr:from>
      <xdr:col>28</xdr:col>
      <xdr:colOff>472168</xdr:colOff>
      <xdr:row>60</xdr:row>
      <xdr:rowOff>140153</xdr:rowOff>
    </xdr:from>
    <xdr:to>
      <xdr:col>31</xdr:col>
      <xdr:colOff>58646</xdr:colOff>
      <xdr:row>66</xdr:row>
      <xdr:rowOff>17294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8ED83A1-7ED8-4A3F-BB8A-118C16EDE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235043" y="11255828"/>
          <a:ext cx="1110478" cy="962991"/>
        </a:xfrm>
        <a:prstGeom prst="rect">
          <a:avLst/>
        </a:prstGeom>
      </xdr:spPr>
    </xdr:pic>
    <xdr:clientData/>
  </xdr:twoCellAnchor>
  <xdr:twoCellAnchor editAs="oneCell">
    <xdr:from>
      <xdr:col>25</xdr:col>
      <xdr:colOff>352425</xdr:colOff>
      <xdr:row>49</xdr:row>
      <xdr:rowOff>104775</xdr:rowOff>
    </xdr:from>
    <xdr:to>
      <xdr:col>28</xdr:col>
      <xdr:colOff>453216</xdr:colOff>
      <xdr:row>51</xdr:row>
      <xdr:rowOff>110439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54B7BB5-1EDF-4643-9C13-D0F1FD630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838950" y="9020175"/>
          <a:ext cx="1377141" cy="40571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64</xdr:row>
      <xdr:rowOff>47625</xdr:rowOff>
    </xdr:from>
    <xdr:to>
      <xdr:col>9</xdr:col>
      <xdr:colOff>72119</xdr:colOff>
      <xdr:row>66</xdr:row>
      <xdr:rowOff>41871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64F2C22-C9E9-4A32-BC04-1267DBFD1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4800" y="11934825"/>
          <a:ext cx="2186669" cy="308571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100</xdr:row>
      <xdr:rowOff>38100</xdr:rowOff>
    </xdr:from>
    <xdr:to>
      <xdr:col>2</xdr:col>
      <xdr:colOff>224763</xdr:colOff>
      <xdr:row>119</xdr:row>
      <xdr:rowOff>228011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5D0B418-44D7-4968-815F-593B54FE8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9183350"/>
          <a:ext cx="224763" cy="4714286"/>
        </a:xfrm>
        <a:prstGeom prst="rect">
          <a:avLst/>
        </a:prstGeom>
      </xdr:spPr>
    </xdr:pic>
    <xdr:clientData/>
  </xdr:twoCellAnchor>
  <xdr:twoCellAnchor editAs="oneCell">
    <xdr:from>
      <xdr:col>2</xdr:col>
      <xdr:colOff>209550</xdr:colOff>
      <xdr:row>68</xdr:row>
      <xdr:rowOff>161925</xdr:rowOff>
    </xdr:from>
    <xdr:to>
      <xdr:col>10</xdr:col>
      <xdr:colOff>186345</xdr:colOff>
      <xdr:row>70</xdr:row>
      <xdr:rowOff>194258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9CD192D4-1212-4D80-93EB-927DD3975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09550" y="12487275"/>
          <a:ext cx="2777145" cy="413333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2</xdr:row>
      <xdr:rowOff>186171</xdr:rowOff>
    </xdr:from>
    <xdr:to>
      <xdr:col>8</xdr:col>
      <xdr:colOff>300725</xdr:colOff>
      <xdr:row>3</xdr:row>
      <xdr:rowOff>196293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BE5EC0F8-3EF9-4523-85C2-DDBAF68AB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9075" y="614796"/>
          <a:ext cx="2139050" cy="248247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14</xdr:row>
      <xdr:rowOff>249413</xdr:rowOff>
    </xdr:from>
    <xdr:to>
      <xdr:col>7</xdr:col>
      <xdr:colOff>117914</xdr:colOff>
      <xdr:row>15</xdr:row>
      <xdr:rowOff>192379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E5F73CF4-1704-4242-B7F7-FE9A5B9B2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38125" y="2716388"/>
          <a:ext cx="1575239" cy="200141"/>
        </a:xfrm>
        <a:prstGeom prst="rect">
          <a:avLst/>
        </a:prstGeom>
      </xdr:spPr>
    </xdr:pic>
    <xdr:clientData/>
  </xdr:twoCellAnchor>
  <xdr:twoCellAnchor editAs="oneCell">
    <xdr:from>
      <xdr:col>29</xdr:col>
      <xdr:colOff>19050</xdr:colOff>
      <xdr:row>0</xdr:row>
      <xdr:rowOff>19050</xdr:rowOff>
    </xdr:from>
    <xdr:to>
      <xdr:col>29</xdr:col>
      <xdr:colOff>495240</xdr:colOff>
      <xdr:row>0</xdr:row>
      <xdr:rowOff>156192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A49CCA25-1890-48B5-80C3-CA52BE3DE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6750" y="19050"/>
          <a:ext cx="476190" cy="137142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15</xdr:row>
      <xdr:rowOff>0</xdr:rowOff>
    </xdr:from>
    <xdr:to>
      <xdr:col>29</xdr:col>
      <xdr:colOff>460775</xdr:colOff>
      <xdr:row>15</xdr:row>
      <xdr:rowOff>194285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770D50B1-1A91-4678-B666-6E3DA91F9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877050" y="2724150"/>
          <a:ext cx="1851425" cy="194285"/>
        </a:xfrm>
        <a:prstGeom prst="rect">
          <a:avLst/>
        </a:prstGeom>
      </xdr:spPr>
    </xdr:pic>
    <xdr:clientData/>
  </xdr:twoCellAnchor>
  <xdr:twoCellAnchor editAs="oneCell">
    <xdr:from>
      <xdr:col>25</xdr:col>
      <xdr:colOff>361950</xdr:colOff>
      <xdr:row>23</xdr:row>
      <xdr:rowOff>0</xdr:rowOff>
    </xdr:from>
    <xdr:to>
      <xdr:col>28</xdr:col>
      <xdr:colOff>184645</xdr:colOff>
      <xdr:row>23</xdr:row>
      <xdr:rowOff>114300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9F1750A0-0CAC-49FC-8495-D64D79DDB1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b="58037"/>
        <a:stretch/>
      </xdr:blipFill>
      <xdr:spPr>
        <a:xfrm>
          <a:off x="6848475" y="3905250"/>
          <a:ext cx="1099045" cy="114300"/>
        </a:xfrm>
        <a:prstGeom prst="rect">
          <a:avLst/>
        </a:prstGeom>
      </xdr:spPr>
    </xdr:pic>
    <xdr:clientData/>
  </xdr:twoCellAnchor>
  <xdr:twoCellAnchor editAs="oneCell">
    <xdr:from>
      <xdr:col>26</xdr:col>
      <xdr:colOff>57150</xdr:colOff>
      <xdr:row>27</xdr:row>
      <xdr:rowOff>66675</xdr:rowOff>
    </xdr:from>
    <xdr:to>
      <xdr:col>30</xdr:col>
      <xdr:colOff>456909</xdr:colOff>
      <xdr:row>36</xdr:row>
      <xdr:rowOff>99944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3C2F04E3-8133-41EA-95C5-B50710151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6924675" y="5114925"/>
          <a:ext cx="2304759" cy="123341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26</xdr:row>
      <xdr:rowOff>9525</xdr:rowOff>
    </xdr:from>
    <xdr:to>
      <xdr:col>7</xdr:col>
      <xdr:colOff>110298</xdr:colOff>
      <xdr:row>26</xdr:row>
      <xdr:rowOff>194286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41203EFC-C607-43C4-8396-D9C69363F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47650" y="4838700"/>
          <a:ext cx="1558098" cy="184761"/>
        </a:xfrm>
        <a:prstGeom prst="rect">
          <a:avLst/>
        </a:prstGeom>
      </xdr:spPr>
    </xdr:pic>
    <xdr:clientData/>
  </xdr:twoCellAnchor>
  <xdr:twoCellAnchor editAs="oneCell">
    <xdr:from>
      <xdr:col>25</xdr:col>
      <xdr:colOff>353785</xdr:colOff>
      <xdr:row>36</xdr:row>
      <xdr:rowOff>166763</xdr:rowOff>
    </xdr:from>
    <xdr:to>
      <xdr:col>30</xdr:col>
      <xdr:colOff>180703</xdr:colOff>
      <xdr:row>37</xdr:row>
      <xdr:rowOff>182249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93776B83-0FFD-4FB1-AE6D-B0838ED72C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l="75554" t="-6197" b="-1"/>
        <a:stretch/>
      </xdr:blipFill>
      <xdr:spPr>
        <a:xfrm>
          <a:off x="6840310" y="6415163"/>
          <a:ext cx="2112918" cy="234561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47</xdr:row>
      <xdr:rowOff>171450</xdr:rowOff>
    </xdr:from>
    <xdr:to>
      <xdr:col>30</xdr:col>
      <xdr:colOff>190237</xdr:colOff>
      <xdr:row>48</xdr:row>
      <xdr:rowOff>186664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8809ACE2-3E28-49D2-BDE4-5E3414820D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7050" y="8686800"/>
          <a:ext cx="2085712" cy="215239"/>
        </a:xfrm>
        <a:prstGeom prst="rect">
          <a:avLst/>
        </a:prstGeom>
      </xdr:spPr>
    </xdr:pic>
    <xdr:clientData/>
  </xdr:twoCellAnchor>
  <xdr:twoCellAnchor editAs="oneCell">
    <xdr:from>
      <xdr:col>26</xdr:col>
      <xdr:colOff>9525</xdr:colOff>
      <xdr:row>26</xdr:row>
      <xdr:rowOff>0</xdr:rowOff>
    </xdr:from>
    <xdr:to>
      <xdr:col>29</xdr:col>
      <xdr:colOff>384585</xdr:colOff>
      <xdr:row>26</xdr:row>
      <xdr:rowOff>194285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8E872926-5F33-470B-8CF7-B29B95109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6877050" y="4829175"/>
          <a:ext cx="1775235" cy="194285"/>
        </a:xfrm>
        <a:prstGeom prst="rect">
          <a:avLst/>
        </a:prstGeom>
      </xdr:spPr>
    </xdr:pic>
    <xdr:clientData/>
  </xdr:twoCellAnchor>
  <xdr:twoCellAnchor>
    <xdr:from>
      <xdr:col>9</xdr:col>
      <xdr:colOff>132702</xdr:colOff>
      <xdr:row>39</xdr:row>
      <xdr:rowOff>85230</xdr:rowOff>
    </xdr:from>
    <xdr:to>
      <xdr:col>18</xdr:col>
      <xdr:colOff>66020</xdr:colOff>
      <xdr:row>49</xdr:row>
      <xdr:rowOff>169723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466AD4D4-0082-4237-8399-3B5165D2BA09}"/>
            </a:ext>
          </a:extLst>
        </xdr:cNvPr>
        <xdr:cNvGrpSpPr/>
      </xdr:nvGrpSpPr>
      <xdr:grpSpPr>
        <a:xfrm>
          <a:off x="2549895" y="6977376"/>
          <a:ext cx="2377469" cy="2061380"/>
          <a:chOff x="3914704" y="6992009"/>
          <a:chExt cx="2543168" cy="2052993"/>
        </a:xfrm>
      </xdr:grpSpPr>
      <xdr:pic>
        <xdr:nvPicPr>
          <xdr:cNvPr id="44" name="F1F2.jpg">
            <a:extLst>
              <a:ext uri="{FF2B5EF4-FFF2-40B4-BE49-F238E27FC236}">
                <a16:creationId xmlns:a16="http://schemas.microsoft.com/office/drawing/2014/main" id="{750C2806-A4EB-4DAD-BAE0-801EC847A2B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/>
          <a:stretch>
            <a:fillRect/>
          </a:stretch>
        </xdr:blipFill>
        <xdr:spPr>
          <a:xfrm>
            <a:off x="3914704" y="6992009"/>
            <a:ext cx="2543168" cy="2052993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pic>
        <xdr:nvPicPr>
          <xdr:cNvPr id="45" name="Picture 44">
            <a:extLst>
              <a:ext uri="{FF2B5EF4-FFF2-40B4-BE49-F238E27FC236}">
                <a16:creationId xmlns:a16="http://schemas.microsoft.com/office/drawing/2014/main" id="{1CCD16F7-7C5E-44F2-AE4A-8348FB2DC9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/>
          <a:stretch>
            <a:fillRect/>
          </a:stretch>
        </xdr:blipFill>
        <xdr:spPr>
          <a:xfrm>
            <a:off x="5057617" y="7887693"/>
            <a:ext cx="697171" cy="480378"/>
          </a:xfrm>
          <a:prstGeom prst="rect">
            <a:avLst/>
          </a:prstGeom>
        </xdr:spPr>
      </xdr:pic>
    </xdr:grpSp>
    <xdr:clientData/>
  </xdr:twoCellAnchor>
  <xdr:twoCellAnchor editAs="oneCell">
    <xdr:from>
      <xdr:col>10</xdr:col>
      <xdr:colOff>180975</xdr:colOff>
      <xdr:row>61</xdr:row>
      <xdr:rowOff>123825</xdr:rowOff>
    </xdr:from>
    <xdr:to>
      <xdr:col>16</xdr:col>
      <xdr:colOff>224590</xdr:colOff>
      <xdr:row>63</xdr:row>
      <xdr:rowOff>3777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B2CF47AA-7E39-4E39-8D40-54DEDF728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981325" y="11439525"/>
          <a:ext cx="1577140" cy="260952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79</xdr:row>
      <xdr:rowOff>114300</xdr:rowOff>
    </xdr:from>
    <xdr:to>
      <xdr:col>13</xdr:col>
      <xdr:colOff>270481</xdr:colOff>
      <xdr:row>80</xdr:row>
      <xdr:rowOff>353986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7C7FD839-8F86-4115-93A0-9390C64DB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714750" y="14763750"/>
          <a:ext cx="222856" cy="44923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</xdr:colOff>
      <xdr:row>79</xdr:row>
      <xdr:rowOff>123825</xdr:rowOff>
    </xdr:from>
    <xdr:to>
      <xdr:col>14</xdr:col>
      <xdr:colOff>266674</xdr:colOff>
      <xdr:row>80</xdr:row>
      <xdr:rowOff>353987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6B2B5C17-7932-4D89-AEAD-7E4B37023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4038600" y="14773275"/>
          <a:ext cx="209524" cy="4397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9525</xdr:rowOff>
    </xdr:from>
    <xdr:to>
      <xdr:col>11</xdr:col>
      <xdr:colOff>37726</xdr:colOff>
      <xdr:row>2</xdr:row>
      <xdr:rowOff>3756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10D049D1-7D52-4919-9F98-FE44646C1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38125" y="9525"/>
          <a:ext cx="2980951" cy="422856"/>
        </a:xfrm>
        <a:prstGeom prst="rect">
          <a:avLst/>
        </a:prstGeom>
      </xdr:spPr>
    </xdr:pic>
    <xdr:clientData/>
  </xdr:twoCellAnchor>
  <xdr:twoCellAnchor editAs="oneCell">
    <xdr:from>
      <xdr:col>29</xdr:col>
      <xdr:colOff>16580</xdr:colOff>
      <xdr:row>68</xdr:row>
      <xdr:rowOff>31045</xdr:rowOff>
    </xdr:from>
    <xdr:to>
      <xdr:col>29</xdr:col>
      <xdr:colOff>498485</xdr:colOff>
      <xdr:row>69</xdr:row>
      <xdr:rowOff>1111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5A58A292-7179-4677-87FF-0BD6B8C08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284280" y="12356395"/>
          <a:ext cx="481905" cy="160566"/>
        </a:xfrm>
        <a:prstGeom prst="rect">
          <a:avLst/>
        </a:prstGeom>
      </xdr:spPr>
    </xdr:pic>
    <xdr:clientData/>
  </xdr:twoCellAnchor>
  <xdr:twoCellAnchor>
    <xdr:from>
      <xdr:col>5</xdr:col>
      <xdr:colOff>428280</xdr:colOff>
      <xdr:row>28</xdr:row>
      <xdr:rowOff>57151</xdr:rowOff>
    </xdr:from>
    <xdr:to>
      <xdr:col>6</xdr:col>
      <xdr:colOff>43125</xdr:colOff>
      <xdr:row>34</xdr:row>
      <xdr:rowOff>77390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FF34C44A-A412-4E9F-B263-B8E1DBEE9F6B}"/>
            </a:ext>
          </a:extLst>
        </xdr:cNvPr>
        <xdr:cNvSpPr/>
      </xdr:nvSpPr>
      <xdr:spPr>
        <a:xfrm>
          <a:off x="1323630" y="5181601"/>
          <a:ext cx="52995" cy="9155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274225</xdr:colOff>
      <xdr:row>34</xdr:row>
      <xdr:rowOff>44561</xdr:rowOff>
    </xdr:from>
    <xdr:to>
      <xdr:col>5</xdr:col>
      <xdr:colOff>408714</xdr:colOff>
      <xdr:row>34</xdr:row>
      <xdr:rowOff>83550</xdr:rowOff>
    </xdr:to>
    <xdr:sp macro="" textlink="">
      <xdr:nvSpPr>
        <xdr:cNvPr id="52" name="Rectangle 51">
          <a:extLst>
            <a:ext uri="{FF2B5EF4-FFF2-40B4-BE49-F238E27FC236}">
              <a16:creationId xmlns:a16="http://schemas.microsoft.com/office/drawing/2014/main" id="{ECC7863B-AD2B-45A2-9268-6770176E6DF3}"/>
            </a:ext>
          </a:extLst>
        </xdr:cNvPr>
        <xdr:cNvSpPr/>
      </xdr:nvSpPr>
      <xdr:spPr>
        <a:xfrm flipH="1">
          <a:off x="683800" y="6064361"/>
          <a:ext cx="620264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266035</xdr:colOff>
      <xdr:row>28</xdr:row>
      <xdr:rowOff>24321</xdr:rowOff>
    </xdr:from>
    <xdr:to>
      <xdr:col>6</xdr:col>
      <xdr:colOff>9732</xdr:colOff>
      <xdr:row>28</xdr:row>
      <xdr:rowOff>63310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0F824FC5-12F5-4F69-B713-7D25908F1831}"/>
            </a:ext>
          </a:extLst>
        </xdr:cNvPr>
        <xdr:cNvSpPr/>
      </xdr:nvSpPr>
      <xdr:spPr>
        <a:xfrm flipH="1">
          <a:off x="675610" y="5148771"/>
          <a:ext cx="667622" cy="38989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4</xdr:col>
      <xdr:colOff>226402</xdr:colOff>
      <xdr:row>28</xdr:row>
      <xdr:rowOff>60037</xdr:rowOff>
    </xdr:from>
    <xdr:to>
      <xdr:col>4</xdr:col>
      <xdr:colOff>288132</xdr:colOff>
      <xdr:row>34</xdr:row>
      <xdr:rowOff>73818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3A4B0D40-BFCF-4E58-AC0C-523B293E1FE9}"/>
            </a:ext>
          </a:extLst>
        </xdr:cNvPr>
        <xdr:cNvSpPr/>
      </xdr:nvSpPr>
      <xdr:spPr>
        <a:xfrm>
          <a:off x="635977" y="5184487"/>
          <a:ext cx="61730" cy="909131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2</xdr:col>
      <xdr:colOff>224519</xdr:colOff>
      <xdr:row>36</xdr:row>
      <xdr:rowOff>198664</xdr:rowOff>
    </xdr:from>
    <xdr:to>
      <xdr:col>9</xdr:col>
      <xdr:colOff>299358</xdr:colOff>
      <xdr:row>37</xdr:row>
      <xdr:rowOff>183697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88DC0B5A-1125-4A18-946C-CC0DFFBA4E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/>
        <a:srcRect r="71530" b="7671"/>
        <a:stretch/>
      </xdr:blipFill>
      <xdr:spPr>
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r:twoCellAnchor>
    <xdr:from>
      <xdr:col>26</xdr:col>
      <xdr:colOff>219941</xdr:colOff>
      <xdr:row>23</xdr:row>
      <xdr:rowOff>95249</xdr:rowOff>
    </xdr:from>
    <xdr:to>
      <xdr:col>27</xdr:col>
      <xdr:colOff>396272</xdr:colOff>
      <xdr:row>24</xdr:row>
      <xdr:rowOff>135435</xdr:rowOff>
    </xdr:to>
    <xdr:sp macro="" textlink="">
      <xdr:nvSpPr>
        <xdr:cNvPr id="56" name="TextBox 55">
          <a:extLst>
            <a:ext uri="{FF2B5EF4-FFF2-40B4-BE49-F238E27FC236}">
              <a16:creationId xmlns:a16="http://schemas.microsoft.com/office/drawing/2014/main" id="{32FEDBB9-3AF9-48EE-9A36-384940BBD3E2}"/>
            </a:ext>
          </a:extLst>
        </xdr:cNvPr>
        <xdr:cNvSpPr txBox="1"/>
      </xdr:nvSpPr>
      <xdr:spPr>
        <a:xfrm>
          <a:off x="7087466" y="4000499"/>
          <a:ext cx="624006" cy="27831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ctr"/>
          <a:r>
            <a:rPr lang="en-CA" sz="800">
              <a:solidFill>
                <a:sysClr val="windowText" lastClr="000000"/>
              </a:solidFill>
              <a:latin typeface="Arial" panose="020B0604020202020204" pitchFamily="34" charset="0"/>
              <a:ea typeface="Cooper Hewitt" pitchFamily="2" charset="0"/>
              <a:cs typeface="Arial" panose="020B0604020202020204" pitchFamily="34" charset="0"/>
            </a:rPr>
            <a:t>Standard</a:t>
          </a:r>
        </a:p>
      </xdr:txBody>
    </xdr:sp>
    <xdr:clientData/>
  </xdr:twoCellAnchor>
  <xdr:twoCellAnchor editAs="oneCell">
    <xdr:from>
      <xdr:col>21</xdr:col>
      <xdr:colOff>66282</xdr:colOff>
      <xdr:row>63</xdr:row>
      <xdr:rowOff>57150</xdr:rowOff>
    </xdr:from>
    <xdr:to>
      <xdr:col>28</xdr:col>
      <xdr:colOff>363462</xdr:colOff>
      <xdr:row>66</xdr:row>
      <xdr:rowOff>9525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B71EEFC2-7DF3-4F2B-A88B-10558A714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752707" y="11753850"/>
          <a:ext cx="2373630" cy="457200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121</xdr:row>
      <xdr:rowOff>38100</xdr:rowOff>
    </xdr:from>
    <xdr:ext cx="2392836" cy="459100"/>
    <xdr:sp macro="" textlink="">
      <xdr:nvSpPr>
        <xdr:cNvPr id="58" name="TextBox 57">
          <a:extLst>
            <a:ext uri="{FF2B5EF4-FFF2-40B4-BE49-F238E27FC236}">
              <a16:creationId xmlns:a16="http://schemas.microsoft.com/office/drawing/2014/main" id="{D7074A58-4E71-4E20-8C3B-8BA4C006203C}"/>
            </a:ext>
          </a:extLst>
        </xdr:cNvPr>
        <xdr:cNvSpPr txBox="1"/>
      </xdr:nvSpPr>
      <xdr:spPr>
        <a:xfrm>
          <a:off x="38100" y="24136350"/>
          <a:ext cx="2392836" cy="45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l"/>
          <a:r>
            <a:rPr lang="en-CA" sz="1100">
              <a:latin typeface="Cooper Hewitt Book" pitchFamily="2" charset="0"/>
              <a:ea typeface="Cooper Hewitt Book" pitchFamily="2" charset="0"/>
            </a:rPr>
            <a:t>Please</a:t>
          </a:r>
          <a:r>
            <a:rPr lang="en-CA" sz="1100" baseline="0">
              <a:latin typeface="Cooper Hewitt Book" pitchFamily="2" charset="0"/>
              <a:ea typeface="Cooper Hewitt Book" pitchFamily="2" charset="0"/>
            </a:rPr>
            <a:t> submit completed survey to </a:t>
          </a:r>
        </a:p>
        <a:p>
          <a:pPr algn="l"/>
          <a:r>
            <a:rPr lang="en-CA" sz="1100" baseline="0">
              <a:latin typeface="Cooper Hewitt Book" pitchFamily="2" charset="0"/>
              <a:ea typeface="Cooper Hewitt Book" pitchFamily="2" charset="0"/>
            </a:rPr>
            <a:t>quotes@damotech.com</a:t>
          </a:r>
          <a:endParaRPr lang="en-CA" sz="1100">
            <a:latin typeface="Cooper Hewitt Book" pitchFamily="2" charset="0"/>
            <a:ea typeface="Cooper Hewitt Book" pitchFamily="2" charset="0"/>
          </a:endParaRPr>
        </a:p>
      </xdr:txBody>
    </xdr:sp>
    <xdr:clientData/>
  </xdr:oneCellAnchor>
  <xdr:twoCellAnchor editAs="oneCell">
    <xdr:from>
      <xdr:col>3</xdr:col>
      <xdr:colOff>43372</xdr:colOff>
      <xdr:row>19</xdr:row>
      <xdr:rowOff>89858</xdr:rowOff>
    </xdr:from>
    <xdr:to>
      <xdr:col>14</xdr:col>
      <xdr:colOff>203199</xdr:colOff>
      <xdr:row>25</xdr:row>
      <xdr:rowOff>60504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57DB577A-A774-46B3-A9C4-027D5D216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281497" y="3356933"/>
          <a:ext cx="3903152" cy="1085071"/>
        </a:xfrm>
        <a:prstGeom prst="rect">
          <a:avLst/>
        </a:prstGeom>
      </xdr:spPr>
    </xdr:pic>
    <xdr:clientData/>
  </xdr:twoCellAnchor>
  <xdr:twoCellAnchor editAs="oneCell">
    <xdr:from>
      <xdr:col>4</xdr:col>
      <xdr:colOff>35943</xdr:colOff>
      <xdr:row>28</xdr:row>
      <xdr:rowOff>136867</xdr:rowOff>
    </xdr:from>
    <xdr:to>
      <xdr:col>13</xdr:col>
      <xdr:colOff>191832</xdr:colOff>
      <xdr:row>36</xdr:row>
      <xdr:rowOff>152760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9A543715-A16C-4112-8867-36DC1E27B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45518" y="5261317"/>
          <a:ext cx="3413439" cy="1139843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14F2B56-8B1C-4F12-A21F-2EC98D569683}" name="Table22" displayName="Table22" ref="U43:V62" headerRowCount="0" headerRowDxfId="186" dataDxfId="185" totalsRowDxfId="184">
  <tableColumns count="2">
    <tableColumn id="1" xr3:uid="{5B2F9FA4-2A60-452F-8586-3AFF8D3D8782}" name="Column1" totalsRowLabel="Total" headerRowDxfId="183" dataDxfId="182"/>
    <tableColumn id="2" xr3:uid="{59E766B9-F333-497D-913F-ABDDBCAC17DD}" name="Inches" totalsRowFunction="count" headerRowDxfId="181" dataDxfId="180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C1EC078-0691-4FED-BFFF-CF4C3B99539A}" name="Table35" displayName="Table35" ref="AC43:AE44" headerRowCount="0" totalsRowShown="0">
  <tableColumns count="3">
    <tableColumn id="1" xr3:uid="{752925B2-E1FF-4824-AAB8-5E29DCF77DF2}" name="Column1" dataDxfId="179"/>
    <tableColumn id="2" xr3:uid="{CD719624-5C35-476E-9C6A-EBF357C16527}" name="Column2" dataDxfId="178"/>
    <tableColumn id="3" xr3:uid="{6755678F-84AB-4CA7-AA04-37BD8E3F92AE}" name="Column3" dataDxfId="177"/>
  </tableColumns>
  <tableStyleInfo name="TableStyleLight18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4409B3C9-3138-4DCB-B0FB-E616C2302557}" name="Table57" displayName="Table57" ref="AD54:AE57" headerRowCount="0" totalsRowShown="0">
  <tableColumns count="2">
    <tableColumn id="1" xr3:uid="{F3E117B4-37E0-41E7-B9A8-669D2F64FF27}" name="Column1" dataDxfId="176"/>
    <tableColumn id="2" xr3:uid="{20EFBA22-74B0-41E7-AD5A-B5D0870F1B33}" name="Column2" dataDxfId="175"/>
  </tableColumns>
  <tableStyleInfo name="TableStyleLight18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CD1C13F-E0C6-4DEF-9EEB-7ACD07768AAB}" name="Table223" displayName="Table223" ref="U43:V62" headerRowCount="0" headerRowDxfId="151" dataDxfId="150" totalsRowDxfId="149">
  <tableColumns count="2">
    <tableColumn id="1" xr3:uid="{F22FAA11-2EE5-4616-B8FE-79F6341E9ACE}" name="Column1" totalsRowLabel="Total" headerRowDxfId="148" dataDxfId="147"/>
    <tableColumn id="2" xr3:uid="{FC904171-422D-4B98-8A73-6B59BBC6CC18}" name="Inches" totalsRowFunction="count" headerRowDxfId="146" dataDxfId="145"/>
  </tableColumns>
  <tableStyleInfo name="TableStyleLight18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78C2700C-89FA-487D-9B51-A733E5968EE4}" name="Table354" displayName="Table354" ref="AC43:AE44" headerRowCount="0" totalsRowShown="0">
  <tableColumns count="3">
    <tableColumn id="1" xr3:uid="{BBF19398-3BD1-4FA7-AD40-70406243D0FE}" name="Column1" dataDxfId="144"/>
    <tableColumn id="2" xr3:uid="{2F8FA06D-530E-4202-9621-DF7D57E7039F}" name="Column2" dataDxfId="143"/>
    <tableColumn id="3" xr3:uid="{D8C27FCF-6AC7-475F-838C-11FB97E94123}" name="Column3" dataDxfId="142"/>
  </tableColumns>
  <tableStyleInfo name="TableStyleLight18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D92ED3BC-A9D5-4634-B67D-8CB82FE80800}" name="Table576" displayName="Table576" ref="AD54:AE57" headerRowCount="0" totalsRowShown="0">
  <tableColumns count="2">
    <tableColumn id="1" xr3:uid="{AC6F99EE-2FD5-4CEC-B0CC-6E0552C0DEB0}" name="Column1" dataDxfId="141"/>
    <tableColumn id="2" xr3:uid="{B772EED9-A282-429E-B802-7F9DA0B10EDF}" name="Column2" dataDxfId="140"/>
  </tableColumns>
  <tableStyleInfo name="TableStyleLight18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2454F84-43BB-4530-B809-CEDFB22372FD}" name="Table2238" displayName="Table2238" ref="U43:V62" headerRowCount="0" headerRowDxfId="116" dataDxfId="115" totalsRowDxfId="114">
  <tableColumns count="2">
    <tableColumn id="1" xr3:uid="{14AE957F-22CE-4878-9439-B50A8742B8EF}" name="Column1" totalsRowLabel="Total" headerRowDxfId="113" dataDxfId="112"/>
    <tableColumn id="2" xr3:uid="{35EA30C9-A4B7-4038-9F0D-AFF6D1AAB4B6}" name="Inches" totalsRowFunction="count" headerRowDxfId="111" dataDxfId="110"/>
  </tableColumns>
  <tableStyleInfo name="TableStyleLight18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F7CE3084-2953-40BD-8B90-9F553D2BACA2}" name="Table3549" displayName="Table3549" ref="AC43:AE44" headerRowCount="0" totalsRowShown="0">
  <tableColumns count="3">
    <tableColumn id="1" xr3:uid="{A6512476-E016-4114-9DC1-70731346B63D}" name="Column1" dataDxfId="109"/>
    <tableColumn id="2" xr3:uid="{10795ACC-95DA-4556-B5EF-3438D156B0A9}" name="Column2" dataDxfId="108"/>
    <tableColumn id="3" xr3:uid="{DC51A401-037E-4C68-86E4-63564DFF2BDB}" name="Column3" dataDxfId="107"/>
  </tableColumns>
  <tableStyleInfo name="TableStyleLight18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E733AF97-1309-4A9B-8E0C-F2101D87677D}" name="Table57610" displayName="Table57610" ref="AD54:AE57" headerRowCount="0" totalsRowShown="0">
  <tableColumns count="2">
    <tableColumn id="1" xr3:uid="{3A48B201-0EDF-4794-BC44-775BEDBC24B1}" name="Column1" dataDxfId="106"/>
    <tableColumn id="2" xr3:uid="{D1704693-028A-4852-ADEC-09AC90F4A033}" name="Column2" dataDxfId="105"/>
  </tableColumns>
  <tableStyleInfo name="TableStyleLight18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BCF18905-E0A8-44FE-AEE8-E1B3AD28E632}" name="Table223811" displayName="Table223811" ref="U43:V62" headerRowCount="0" headerRowDxfId="81" dataDxfId="80" totalsRowDxfId="79">
  <tableColumns count="2">
    <tableColumn id="1" xr3:uid="{84E1BCFC-1D7D-4618-ACE9-D645FF642096}" name="Column1" totalsRowLabel="Total" headerRowDxfId="78" dataDxfId="77"/>
    <tableColumn id="2" xr3:uid="{FBE866B9-1D7A-4E02-B3D3-51495D02EB9F}" name="Inches" totalsRowFunction="count" headerRowDxfId="76" dataDxfId="75"/>
  </tableColumns>
  <tableStyleInfo name="TableStyleLight18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69E5589B-0258-4F9F-BF90-03DF326078FB}" name="Table354912" displayName="Table354912" ref="AC43:AE44" headerRowCount="0" totalsRowShown="0">
  <tableColumns count="3">
    <tableColumn id="1" xr3:uid="{DB159659-ED63-4397-A178-487A272ACBA3}" name="Column1" dataDxfId="74"/>
    <tableColumn id="2" xr3:uid="{05544EA0-C661-4680-ADD8-00413EACB6AA}" name="Column2" dataDxfId="73"/>
    <tableColumn id="3" xr3:uid="{4D4479A5-E0B8-44C5-8B33-5DB7B3843316}" name="Column3" dataDxfId="72"/>
  </tableColumns>
  <tableStyleInfo name="TableStyleLight18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7281CE3-11E7-4E51-9782-48F4B420C727}" name="Table5761013" displayName="Table5761013" ref="AD54:AE57" headerRowCount="0" totalsRowShown="0">
  <tableColumns count="2">
    <tableColumn id="1" xr3:uid="{DD7AA9D5-EB49-42D2-8AFD-25BBC5716132}" name="Column1" dataDxfId="71"/>
    <tableColumn id="2" xr3:uid="{F3282DAE-DC67-4E68-8ED1-6CF850B2C9C9}" name="Column2" dataDxfId="70"/>
  </tableColumns>
  <tableStyleInfo name="TableStyleLight18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4E72A248-A4B0-44CE-AE43-36DC2E8E4D88}" name="Table22381114" displayName="Table22381114" ref="U43:V62" headerRowCount="0" headerRowDxfId="46" dataDxfId="45" totalsRowDxfId="44">
  <tableColumns count="2">
    <tableColumn id="1" xr3:uid="{1B12FEA4-258D-4CBE-AE2E-25D1628A5B8F}" name="Column1" totalsRowLabel="Total" headerRowDxfId="43" dataDxfId="42"/>
    <tableColumn id="2" xr3:uid="{87B70344-056B-445E-9269-2E3A72ABB61C}" name="Inches" totalsRowFunction="count" headerRowDxfId="41" dataDxfId="40"/>
  </tableColumns>
  <tableStyleInfo name="TableStyleLight18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76679F14-7E94-46C4-B47A-7BC89C440278}" name="Table35491215" displayName="Table35491215" ref="AC43:AE44" headerRowCount="0" totalsRowShown="0">
  <tableColumns count="3">
    <tableColumn id="1" xr3:uid="{087BD18F-8D50-4712-A1CF-21C86EDFDD10}" name="Column1" dataDxfId="39"/>
    <tableColumn id="2" xr3:uid="{D90BBE8E-A441-4148-B0FE-0ECFF9705238}" name="Column2" dataDxfId="38"/>
    <tableColumn id="3" xr3:uid="{8861CF01-2ED4-41CE-B4A9-0719CB5B0A50}" name="Column3" dataDxfId="37"/>
  </tableColumns>
  <tableStyleInfo name="TableStyleLight18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D91394DD-E0FF-41A2-B2EF-28B5B99CB673}" name="Table576101316" displayName="Table576101316" ref="AD54:AE57" headerRowCount="0" totalsRowShown="0">
  <tableColumns count="2">
    <tableColumn id="1" xr3:uid="{295A9971-439F-48FB-9D20-BCAB3370BDDD}" name="Column1" dataDxfId="36"/>
    <tableColumn id="2" xr3:uid="{FB4A3CBF-0B7B-4C98-8FCD-BC5F78469E99}" name="Column2" dataDxfId="35"/>
  </tableColumns>
  <tableStyleInfo name="TableStyleLight18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58DE9648-C3DD-49DB-936D-1E4C5C185D0D}" name="Table2238111417" displayName="Table2238111417" ref="U43:V62" headerRowCount="0" headerRowDxfId="11" dataDxfId="10" totalsRowDxfId="9">
  <tableColumns count="2">
    <tableColumn id="1" xr3:uid="{65D752E4-96B8-473C-9512-5367878C4D0B}" name="Column1" totalsRowLabel="Total" headerRowDxfId="8" dataDxfId="7"/>
    <tableColumn id="2" xr3:uid="{0280E621-D459-4C4A-8F68-929BCE688FB8}" name="Inches" totalsRowFunction="count" headerRowDxfId="6" dataDxfId="5"/>
  </tableColumns>
  <tableStyleInfo name="TableStyleLight18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632BB52B-B279-43AD-AE1C-458269B2707D}" name="Table3549121518" displayName="Table3549121518" ref="AC43:AE44" headerRowCount="0" totalsRowShown="0">
  <tableColumns count="3">
    <tableColumn id="1" xr3:uid="{17D3103B-05A6-4227-B636-40E0765B95C5}" name="Column1" dataDxfId="4"/>
    <tableColumn id="2" xr3:uid="{0A8E3E39-3BA8-4B93-BF09-0703213EA9FB}" name="Column2" dataDxfId="3"/>
    <tableColumn id="3" xr3:uid="{FF4F8383-51CB-4028-B1A0-A3D77267C1A3}" name="Column3" dataDxfId="2"/>
  </tableColumns>
  <tableStyleInfo name="TableStyleLight18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C493E318-F64F-4503-9D4D-EC9415077B15}" name="Table57610131619" displayName="Table57610131619" ref="AD54:AE57" headerRowCount="0" totalsRowShown="0">
  <tableColumns count="2">
    <tableColumn id="1" xr3:uid="{2CBB6D36-3473-42A8-BB4F-9DBBC34AC74D}" name="Column1" dataDxfId="1"/>
    <tableColumn id="2" xr3:uid="{31FF80BB-614C-4353-8C5F-59A883853735}" name="Column2" dataDxfId="0"/>
  </tableColumns>
  <tableStyleInfo name="TableStyleLight1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table" Target="../tables/table6.xml"/><Relationship Id="rId4" Type="http://schemas.openxmlformats.org/officeDocument/2006/relationships/table" Target="../tables/table5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table" Target="../tables/table9.xml"/><Relationship Id="rId4" Type="http://schemas.openxmlformats.org/officeDocument/2006/relationships/table" Target="../tables/table8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table" Target="../tables/table12.xml"/><Relationship Id="rId4" Type="http://schemas.openxmlformats.org/officeDocument/2006/relationships/table" Target="../tables/table1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3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15.xml"/><Relationship Id="rId4" Type="http://schemas.openxmlformats.org/officeDocument/2006/relationships/table" Target="../tables/table1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6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table" Target="../tables/table18.xml"/><Relationship Id="rId4" Type="http://schemas.openxmlformats.org/officeDocument/2006/relationships/table" Target="../tables/table1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87945-0022-4B71-A5CC-7F9B5CAB973C}">
  <sheetPr codeName="Sheet2">
    <pageSetUpPr fitToPage="1"/>
  </sheetPr>
  <dimension ref="A1:BA120"/>
  <sheetViews>
    <sheetView showGridLines="0" tabSelected="1" topLeftCell="C1" zoomScale="106" zoomScaleNormal="106" zoomScaleSheetLayoutView="110" workbookViewId="0">
      <selection activeCell="AD51" sqref="AD51:AE51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1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/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/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/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/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/>
      <c r="H12" s="113"/>
      <c r="I12" s="113"/>
      <c r="J12" s="113"/>
      <c r="K12" s="112" t="s">
        <v>41</v>
      </c>
      <c r="L12" s="112"/>
      <c r="N12" s="113"/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/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">
        <v>14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1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G6 AA6 G8 AA8 G10 AA10 G12 N12 AA12 G14 N14 AA14" name="Range1"/>
    <protectedRange sqref="V43:V62" name="Range2"/>
  </protectedRanges>
  <mergeCells count="155">
    <mergeCell ref="A74:A81"/>
    <mergeCell ref="P34:V35"/>
    <mergeCell ref="D83:E84"/>
    <mergeCell ref="H83:I83"/>
    <mergeCell ref="J83:K83"/>
    <mergeCell ref="L83:N83"/>
    <mergeCell ref="O83:R83"/>
    <mergeCell ref="S83:T83"/>
    <mergeCell ref="U83:V83"/>
    <mergeCell ref="R80:R81"/>
    <mergeCell ref="C74:C81"/>
    <mergeCell ref="I74:I81"/>
    <mergeCell ref="J74:J81"/>
    <mergeCell ref="K74:K81"/>
    <mergeCell ref="L74:L81"/>
    <mergeCell ref="N74:O79"/>
    <mergeCell ref="N80:N81"/>
    <mergeCell ref="D77:E77"/>
    <mergeCell ref="F77:H77"/>
    <mergeCell ref="D76:E76"/>
    <mergeCell ref="F76:H76"/>
    <mergeCell ref="H84:I84"/>
    <mergeCell ref="J84:K84"/>
    <mergeCell ref="L84:N84"/>
    <mergeCell ref="O84:R84"/>
    <mergeCell ref="S84:T84"/>
    <mergeCell ref="U84:V84"/>
    <mergeCell ref="W84:Z84"/>
    <mergeCell ref="D91:H91"/>
    <mergeCell ref="D86:H86"/>
    <mergeCell ref="D87:H87"/>
    <mergeCell ref="D88:H88"/>
    <mergeCell ref="D89:H89"/>
    <mergeCell ref="D90:H90"/>
    <mergeCell ref="Z87:AF87"/>
    <mergeCell ref="Z88:AF88"/>
    <mergeCell ref="Z89:AF89"/>
    <mergeCell ref="Z90:AF90"/>
    <mergeCell ref="D92:H92"/>
    <mergeCell ref="D93:H93"/>
    <mergeCell ref="D94:H94"/>
    <mergeCell ref="D95:H95"/>
    <mergeCell ref="D101:H101"/>
    <mergeCell ref="D102:H102"/>
    <mergeCell ref="D103:H103"/>
    <mergeCell ref="D104:H104"/>
    <mergeCell ref="D105:H105"/>
    <mergeCell ref="D96:H96"/>
    <mergeCell ref="D97:H97"/>
    <mergeCell ref="D98:H98"/>
    <mergeCell ref="D99:H99"/>
    <mergeCell ref="D100:H100"/>
    <mergeCell ref="D120:H120"/>
    <mergeCell ref="D111:H111"/>
    <mergeCell ref="D112:H112"/>
    <mergeCell ref="D113:H113"/>
    <mergeCell ref="D114:H114"/>
    <mergeCell ref="D115:H115"/>
    <mergeCell ref="D106:H106"/>
    <mergeCell ref="D107:H107"/>
    <mergeCell ref="D108:H108"/>
    <mergeCell ref="D109:H109"/>
    <mergeCell ref="D110:H110"/>
    <mergeCell ref="D116:H116"/>
    <mergeCell ref="D117:H117"/>
    <mergeCell ref="D118:H118"/>
    <mergeCell ref="D119:H119"/>
    <mergeCell ref="AA14:AE14"/>
    <mergeCell ref="F75:H75"/>
    <mergeCell ref="AC18:AE18"/>
    <mergeCell ref="AD20:AE21"/>
    <mergeCell ref="AD24:AE24"/>
    <mergeCell ref="N14:S14"/>
    <mergeCell ref="D69:S72"/>
    <mergeCell ref="Z86:AF86"/>
    <mergeCell ref="F74:H74"/>
    <mergeCell ref="D75:E75"/>
    <mergeCell ref="D74:E74"/>
    <mergeCell ref="AD41:AD42"/>
    <mergeCell ref="AE41:AE42"/>
    <mergeCell ref="AD51:AE51"/>
    <mergeCell ref="AA40:AE40"/>
    <mergeCell ref="O80:O81"/>
    <mergeCell ref="Q74:U79"/>
    <mergeCell ref="V74:V79"/>
    <mergeCell ref="Q80:Q81"/>
    <mergeCell ref="S80:S81"/>
    <mergeCell ref="T80:T81"/>
    <mergeCell ref="U80:U81"/>
    <mergeCell ref="V80:V81"/>
    <mergeCell ref="W83:Z83"/>
    <mergeCell ref="AD62:AE62"/>
    <mergeCell ref="D1:L2"/>
    <mergeCell ref="D6:F6"/>
    <mergeCell ref="D8:F8"/>
    <mergeCell ref="D10:F10"/>
    <mergeCell ref="D12:F12"/>
    <mergeCell ref="G12:J12"/>
    <mergeCell ref="K12:L12"/>
    <mergeCell ref="G6:S6"/>
    <mergeCell ref="G8:S8"/>
    <mergeCell ref="G10:S10"/>
    <mergeCell ref="N12:S12"/>
    <mergeCell ref="AA12:AE12"/>
    <mergeCell ref="AA6:AE6"/>
    <mergeCell ref="AA8:AE8"/>
    <mergeCell ref="AA10:AE10"/>
    <mergeCell ref="P31:V32"/>
    <mergeCell ref="P21:V22"/>
    <mergeCell ref="U6:Z6"/>
    <mergeCell ref="U10:Z10"/>
    <mergeCell ref="U8:Z8"/>
    <mergeCell ref="U12:Z12"/>
    <mergeCell ref="G14:I14"/>
    <mergeCell ref="U14:Z14"/>
    <mergeCell ref="Z104:AF104"/>
    <mergeCell ref="X74:X80"/>
    <mergeCell ref="Z74:AF81"/>
    <mergeCell ref="Z105:AF105"/>
    <mergeCell ref="Z106:AF106"/>
    <mergeCell ref="Z107:AF107"/>
    <mergeCell ref="Z108:AF108"/>
    <mergeCell ref="Z91:AF91"/>
    <mergeCell ref="Z92:AF92"/>
    <mergeCell ref="Z93:AF93"/>
    <mergeCell ref="Z94:AF94"/>
    <mergeCell ref="Z95:AF95"/>
    <mergeCell ref="Z96:AF96"/>
    <mergeCell ref="Z97:AF97"/>
    <mergeCell ref="Z98:AF98"/>
    <mergeCell ref="Z99:AF99"/>
    <mergeCell ref="P25:V25"/>
    <mergeCell ref="Z118:AF118"/>
    <mergeCell ref="Z119:AF119"/>
    <mergeCell ref="Z120:AF120"/>
    <mergeCell ref="D79:E79"/>
    <mergeCell ref="F78:H78"/>
    <mergeCell ref="D80:E80"/>
    <mergeCell ref="F80:H80"/>
    <mergeCell ref="D81:H81"/>
    <mergeCell ref="D78:E78"/>
    <mergeCell ref="F79:H79"/>
    <mergeCell ref="Z109:AF109"/>
    <mergeCell ref="Z110:AF110"/>
    <mergeCell ref="Z111:AF111"/>
    <mergeCell ref="Z112:AF112"/>
    <mergeCell ref="Z113:AF113"/>
    <mergeCell ref="Z114:AF114"/>
    <mergeCell ref="Z115:AF115"/>
    <mergeCell ref="Z116:AF116"/>
    <mergeCell ref="Z117:AF117"/>
    <mergeCell ref="Z100:AF100"/>
    <mergeCell ref="Z101:AF101"/>
    <mergeCell ref="Z102:AF102"/>
    <mergeCell ref="Z103:AF103"/>
  </mergeCells>
  <conditionalFormatting sqref="N14">
    <cfRule type="expression" dxfId="209" priority="42">
      <formula>($N$14="Select Option")</formula>
    </cfRule>
  </conditionalFormatting>
  <conditionalFormatting sqref="P21">
    <cfRule type="expression" dxfId="208" priority="40">
      <formula>($P$21="Select Option")</formula>
    </cfRule>
  </conditionalFormatting>
  <conditionalFormatting sqref="AD23">
    <cfRule type="expression" dxfId="207" priority="18">
      <formula>($AD$20="Other Color")</formula>
    </cfRule>
  </conditionalFormatting>
  <conditionalFormatting sqref="AD24:AE24">
    <cfRule type="expression" dxfId="206" priority="17">
      <formula>($AD$20="Other Color")</formula>
    </cfRule>
  </conditionalFormatting>
  <conditionalFormatting sqref="AD20:AE21">
    <cfRule type="expression" dxfId="205" priority="16">
      <formula>($AD$20="Galvanized")</formula>
    </cfRule>
  </conditionalFormatting>
  <conditionalFormatting sqref="G14">
    <cfRule type="expression" dxfId="204" priority="46">
      <formula>($G$14="select option")</formula>
    </cfRule>
  </conditionalFormatting>
  <conditionalFormatting sqref="P31">
    <cfRule type="expression" dxfId="203" priority="1">
      <formula>(AND($G$14="YES",$P$31="Extended Seismic"))</formula>
    </cfRule>
    <cfRule type="expression" dxfId="202" priority="2">
      <formula>(AND($G$14="YES",$P$31="Seismic"))</formula>
    </cfRule>
    <cfRule type="expression" dxfId="201" priority="48">
      <formula>(AND($G$14="YES",$P$31="Extended Seismic - No Bullnose"))</formula>
    </cfRule>
    <cfRule type="expression" dxfId="200" priority="49">
      <formula>($G$14="YES")</formula>
    </cfRule>
  </conditionalFormatting>
  <conditionalFormatting sqref="P34">
    <cfRule type="expression" dxfId="199" priority="50">
      <formula>($G$14="YES")</formula>
    </cfRule>
  </conditionalFormatting>
  <conditionalFormatting sqref="AD51:AE51">
    <cfRule type="expression" dxfId="198" priority="14">
      <formula>($AD$51="YES")</formula>
    </cfRule>
    <cfRule type="expression" dxfId="197" priority="15">
      <formula>($AD$51="Select Option")</formula>
    </cfRule>
  </conditionalFormatting>
  <conditionalFormatting sqref="AA14:AE14">
    <cfRule type="expression" dxfId="196" priority="13">
      <formula>($AA$14="Select Option")</formula>
    </cfRule>
  </conditionalFormatting>
  <conditionalFormatting sqref="V43">
    <cfRule type="expression" dxfId="195" priority="11">
      <formula>(NOT($V$46+$V$45)=($V$43-$V$44))</formula>
    </cfRule>
  </conditionalFormatting>
  <conditionalFormatting sqref="P34">
    <cfRule type="expression" dxfId="194" priority="90">
      <formula>($P$31="Seismic")</formula>
    </cfRule>
  </conditionalFormatting>
  <conditionalFormatting sqref="G6:S6">
    <cfRule type="containsBlanks" dxfId="193" priority="92">
      <formula>LEN(TRIM(G6))=0</formula>
    </cfRule>
  </conditionalFormatting>
  <conditionalFormatting sqref="G8:S8">
    <cfRule type="containsBlanks" dxfId="192" priority="6">
      <formula>LEN(TRIM(G8))=0</formula>
    </cfRule>
  </conditionalFormatting>
  <conditionalFormatting sqref="G10:S10">
    <cfRule type="containsBlanks" dxfId="191" priority="5">
      <formula>LEN(TRIM(G10))=0</formula>
    </cfRule>
  </conditionalFormatting>
  <conditionalFormatting sqref="G12:J12">
    <cfRule type="containsBlanks" dxfId="190" priority="4">
      <formula>LEN(TRIM(G12))=0</formula>
    </cfRule>
  </conditionalFormatting>
  <conditionalFormatting sqref="N12:S12">
    <cfRule type="containsBlanks" dxfId="189" priority="3">
      <formula>LEN(TRIM(N12))=0</formula>
    </cfRule>
  </conditionalFormatting>
  <conditionalFormatting sqref="AF35 Q24 T24 V24">
    <cfRule type="expression" dxfId="188" priority="97">
      <formula>($P$21="OTHER")</formula>
    </cfRule>
  </conditionalFormatting>
  <conditionalFormatting sqref="P25">
    <cfRule type="expression" dxfId="187" priority="101">
      <formula>($P$21="OTHER")</formula>
    </cfRule>
  </conditionalFormatting>
  <dataValidations xWindow="799" yWindow="497" count="42">
    <dataValidation type="list" showInputMessage="1" showErrorMessage="1" sqref="AG31:AG32 AC20" xr:uid="{3C682816-9D2B-4B3E-A1F1-EECAF30B44F6}">
      <formula1>$AT$4:$AT$8</formula1>
    </dataValidation>
    <dataValidation type="list" allowBlank="1" showInputMessage="1" showErrorMessage="1" sqref="AD20:AE21" xr:uid="{303C817B-C67A-4FCB-A17A-2E29DBD4338D}">
      <formula1>$AU$4:$AU$6</formula1>
    </dataValidation>
    <dataValidation type="list" allowBlank="1" showInputMessage="1" showErrorMessage="1" sqref="AD51:AE51" xr:uid="{B54814B6-1446-4FA8-9EB3-D7FD81241BFF}">
      <formula1>$AV$4:$AV$6</formula1>
    </dataValidation>
    <dataValidation type="list" showInputMessage="1" showErrorMessage="1" sqref="P31:V32" xr:uid="{AD2FE226-92B8-47F9-8617-45DF68D8F8E9}">
      <formula1>$AT$5:$AT$10</formula1>
    </dataValidation>
    <dataValidation type="list" showInputMessage="1" showErrorMessage="1" sqref="N14" xr:uid="{FBF39F2A-56CC-4BB0-9E29-5F16ACB4210B}">
      <formula1>$AP$4:$AP$7</formula1>
    </dataValidation>
    <dataValidation type="list" allowBlank="1" showInputMessage="1" showErrorMessage="1" sqref="G14" xr:uid="{A2B9CE1A-798D-47D1-B673-D286EABDB3BA}">
      <formula1>$AQ$4:$AQ$6</formula1>
    </dataValidation>
    <dataValidation type="list" allowBlank="1" showInputMessage="1" showErrorMessage="1" sqref="AA14:AE14" xr:uid="{79C60F0A-5330-44B5-9DCF-C7F2F5278B3C}">
      <formula1>$AR$4:$AR$7</formula1>
    </dataValidation>
    <dataValidation type="list" allowBlank="1" showInputMessage="1" showErrorMessage="1" sqref="I86:I120" xr:uid="{3ED167D3-E829-4408-AF85-7F3328485F5F}">
      <formula1>$AW$4:$AW$5</formula1>
    </dataValidation>
    <dataValidation type="list" allowBlank="1" showInputMessage="1" showErrorMessage="1" sqref="J86:J120" xr:uid="{523EE086-6ED7-48A9-82DF-BB3CD9CC2BE9}">
      <formula1>$AX$4:$AX$6</formula1>
    </dataValidation>
    <dataValidation type="list" allowBlank="1" showInputMessage="1" showErrorMessage="1" sqref="N86:O120 V86:V120 Q86:R120 T86:T120" xr:uid="{7A414C87-0841-48FF-842F-F2BEC86AF74B}">
      <formula1>$AY$4:$AY$5</formula1>
    </dataValidation>
    <dataValidation type="list" allowBlank="1" showInputMessage="1" showErrorMessage="1" sqref="U86:U120 X87:X120" xr:uid="{F68E57B7-AD59-49D4-8D14-F7708BD4A820}">
      <formula1>$AZ$4:$AZ$14</formula1>
    </dataValidation>
    <dataValidation type="list" allowBlank="1" showInputMessage="1" showErrorMessage="1" sqref="S86:S120" xr:uid="{991E0447-3D7F-439C-B51C-9F534B7D2F7B}">
      <formula1>$BA$3:$BA$7</formula1>
    </dataValidation>
    <dataValidation type="list" showInputMessage="1" showErrorMessage="1" sqref="P21:V22" xr:uid="{EBADD31E-D642-43DC-B9FC-168C17CE5C9A}">
      <formula1>$AS$4:$AS$14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6C5997E1-3D51-4CC2-AC1C-127D5104E0E0}">
      <formula1>IF(AND(V43&gt;0,V44&gt;0,V46&gt;0,V47&gt;0),V43=V44+V46+V47,TRUE)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86CB7061-A6B6-47B1-8115-B6FC3D10AD8F}">
      <formula1>IF(AND(V43&gt;0,V44&gt;0,V46&gt;0,V47&gt;0),V43=V44+V46+V47,TRUE)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EBC98F31-BBB3-4080-A2A4-274ACFED85E9}">
      <formula1>AQ27</formula1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21231591-AE4A-41C9-A218-CA4129905257}">
      <formula1>AQ28</formula1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4CA9112E-544D-47BD-B304-6ABE5E58D9F0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A888C505-1D07-471B-8464-9C8156BDDEBC}">
      <formula1>0</formula1>
      <formula2>5</formula2>
    </dataValidation>
    <dataValidation type="custom" errorStyle="warning" allowBlank="1" showInputMessage="1" showErrorMessage="1" errorTitle="Measurement Warning" error="Measurement A should be equal to B+D+E." sqref="AH43:AH46" xr:uid="{E00551FF-CD8C-407B-AB1E-8CF20347F48A}">
      <formula1>IF(AND(AH43&gt;0,AH44&gt;0,AH45&gt;0,AH46&gt;0),AH43=SUM(AH44:AH46),TRUE)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59717F1A-F5FD-4D96-B11E-F6C9EAE24A5A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E95F2C23-4AAB-43B0-949B-26A7F4DBD31E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9E38E297-F99E-4C19-984A-01ECF9C6C5E6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078F74AB-10D2-498B-985B-76922C488D6C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B51EE9DC-71A0-4448-BC78-09A0A074C482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5DE613E9-70B7-4B23-B34B-657565E7A0E8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59EA5148-5957-438F-A226-E47594AF8B48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5C43F777-E854-4679-9A58-09C238477487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DD05C8D0-8FCE-4F5E-9B2A-4E873E878C1B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244F9834-0AD5-464D-8ED1-D958DA713480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B2134E25-D622-4F74-AA19-6DF64C715ED8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D8273E9C-AC32-445D-A5BE-963D10D73AFE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B0261010-BEDD-4B60-8CD6-7D66DE1F96A8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46B6037C-9398-42EA-9709-DEAD9DABF952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8E3D1787-3F2B-4FBE-81E7-0A7E78877BA8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8AFB3715-AE09-4AC9-A252-600992FE0A02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3645CD5F-B881-411C-941E-37C38FD7B66F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C9F46143-F119-4731-8384-6DAF6DA156A1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B037A067-4C2F-4466-8954-1F08369F685A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9286AA98-699F-458F-ADCF-0F8F716735B1}">
      <formula1>AQ31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04B88B4D-D184-4B02-91B6-B668F9318BE4}">
      <formula1>AQ31</formula1>
    </dataValidation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29A8E15E-4497-41A3-8809-81C59CBB81D0}">
      <formula1>AND(V45&gt;=2,V45&lt;=6,IF(P21="OTHER",TRUE,OR(((V45-0.125)&lt;=AQ20:AS20)=((V45+0.125)&gt;=AQ20:AS20))))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DE4ED-2E87-4EC7-808C-59E921D577BC}">
  <sheetPr>
    <pageSetUpPr fitToPage="1"/>
  </sheetPr>
  <dimension ref="A1:BA120"/>
  <sheetViews>
    <sheetView showGridLines="0" topLeftCell="C1" zoomScale="106" zoomScaleNormal="106" zoomScaleSheetLayoutView="110" workbookViewId="0">
      <selection activeCell="P31" sqref="P31:V32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2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>
        <f>'Rack Survey 1'!G6</f>
        <v>0</v>
      </c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>
        <f>'Rack Survey 1'!AA6</f>
        <v>0</v>
      </c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>
        <f>'Rack Survey 1'!G8</f>
        <v>0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>
        <f>'Rack Survey 1'!AA8</f>
        <v>0</v>
      </c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>
        <f>'Rack Survey 1'!G10</f>
        <v>0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>
        <f>'Rack Survey 1'!AA10</f>
        <v>0</v>
      </c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>
        <f>'Rack Survey 1'!G12</f>
        <v>0</v>
      </c>
      <c r="H12" s="113"/>
      <c r="I12" s="113"/>
      <c r="J12" s="113"/>
      <c r="K12" s="112" t="s">
        <v>41</v>
      </c>
      <c r="L12" s="112"/>
      <c r="N12" s="113">
        <f>'Rack Survey 1'!N12</f>
        <v>0</v>
      </c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>
        <f>'Rack Survey 1'!AA12</f>
        <v>0</v>
      </c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tr">
        <f>'Rack Survey 1'!AA14</f>
        <v>Select Option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2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V43:V62" name="Range2"/>
  </protectedRanges>
  <mergeCells count="155">
    <mergeCell ref="D1:L2"/>
    <mergeCell ref="D6:F6"/>
    <mergeCell ref="G6:S6"/>
    <mergeCell ref="U6:Z6"/>
    <mergeCell ref="AA6:AE6"/>
    <mergeCell ref="D8:F8"/>
    <mergeCell ref="G8:S8"/>
    <mergeCell ref="U8:Z8"/>
    <mergeCell ref="AA8:AE8"/>
    <mergeCell ref="G14:I14"/>
    <mergeCell ref="N14:S14"/>
    <mergeCell ref="U14:Z14"/>
    <mergeCell ref="AA14:AE14"/>
    <mergeCell ref="AC18:AE18"/>
    <mergeCell ref="AD20:AE21"/>
    <mergeCell ref="P21:V22"/>
    <mergeCell ref="D10:F10"/>
    <mergeCell ref="G10:S10"/>
    <mergeCell ref="U10:Z10"/>
    <mergeCell ref="AA10:AE10"/>
    <mergeCell ref="D12:F12"/>
    <mergeCell ref="G12:J12"/>
    <mergeCell ref="K12:L12"/>
    <mergeCell ref="N12:S12"/>
    <mergeCell ref="U12:Z12"/>
    <mergeCell ref="AA12:AE12"/>
    <mergeCell ref="K74:K81"/>
    <mergeCell ref="AD24:AE24"/>
    <mergeCell ref="P25:V25"/>
    <mergeCell ref="P31:V32"/>
    <mergeCell ref="P34:V35"/>
    <mergeCell ref="AA40:AE40"/>
    <mergeCell ref="AD41:AD42"/>
    <mergeCell ref="AE41:AE42"/>
    <mergeCell ref="X74:X80"/>
    <mergeCell ref="Z74:AF81"/>
    <mergeCell ref="N80:N81"/>
    <mergeCell ref="O80:O81"/>
    <mergeCell ref="Q80:Q81"/>
    <mergeCell ref="R80:R81"/>
    <mergeCell ref="AD51:AE51"/>
    <mergeCell ref="AD62:AE62"/>
    <mergeCell ref="D69:S72"/>
    <mergeCell ref="D78:E78"/>
    <mergeCell ref="F76:H76"/>
    <mergeCell ref="D77:E77"/>
    <mergeCell ref="F77:H77"/>
    <mergeCell ref="A74:A81"/>
    <mergeCell ref="C74:C81"/>
    <mergeCell ref="D74:E74"/>
    <mergeCell ref="F74:H74"/>
    <mergeCell ref="I74:I81"/>
    <mergeCell ref="J74:J81"/>
    <mergeCell ref="S80:S81"/>
    <mergeCell ref="T80:T81"/>
    <mergeCell ref="U80:U81"/>
    <mergeCell ref="V80:V81"/>
    <mergeCell ref="D81:H81"/>
    <mergeCell ref="D83:E84"/>
    <mergeCell ref="H83:I83"/>
    <mergeCell ref="J83:K83"/>
    <mergeCell ref="L83:N83"/>
    <mergeCell ref="O83:R83"/>
    <mergeCell ref="L74:L81"/>
    <mergeCell ref="N74:O79"/>
    <mergeCell ref="Q74:U79"/>
    <mergeCell ref="V74:V79"/>
    <mergeCell ref="S83:T83"/>
    <mergeCell ref="U83:V83"/>
    <mergeCell ref="F78:H78"/>
    <mergeCell ref="D79:E79"/>
    <mergeCell ref="F79:H79"/>
    <mergeCell ref="D80:E80"/>
    <mergeCell ref="F80:H80"/>
    <mergeCell ref="D75:E75"/>
    <mergeCell ref="F75:H75"/>
    <mergeCell ref="D76:E76"/>
    <mergeCell ref="W83:Z83"/>
    <mergeCell ref="H84:I84"/>
    <mergeCell ref="J84:K84"/>
    <mergeCell ref="L84:N84"/>
    <mergeCell ref="O84:R84"/>
    <mergeCell ref="S84:T84"/>
    <mergeCell ref="U84:V84"/>
    <mergeCell ref="W84:Z84"/>
    <mergeCell ref="D89:H89"/>
    <mergeCell ref="Z89:AF89"/>
    <mergeCell ref="D90:H90"/>
    <mergeCell ref="Z90:AF90"/>
    <mergeCell ref="D91:H91"/>
    <mergeCell ref="Z91:AF91"/>
    <mergeCell ref="D86:H86"/>
    <mergeCell ref="Z86:AF86"/>
    <mergeCell ref="D87:H87"/>
    <mergeCell ref="Z87:AF87"/>
    <mergeCell ref="D88:H88"/>
    <mergeCell ref="Z88:AF88"/>
    <mergeCell ref="D95:H95"/>
    <mergeCell ref="Z95:AF95"/>
    <mergeCell ref="D96:H96"/>
    <mergeCell ref="Z96:AF96"/>
    <mergeCell ref="D97:H97"/>
    <mergeCell ref="Z97:AF97"/>
    <mergeCell ref="D92:H92"/>
    <mergeCell ref="Z92:AF92"/>
    <mergeCell ref="D93:H93"/>
    <mergeCell ref="Z93:AF93"/>
    <mergeCell ref="D94:H94"/>
    <mergeCell ref="Z94:AF94"/>
    <mergeCell ref="D101:H101"/>
    <mergeCell ref="Z101:AF101"/>
    <mergeCell ref="D102:H102"/>
    <mergeCell ref="Z102:AF102"/>
    <mergeCell ref="D103:H103"/>
    <mergeCell ref="Z103:AF103"/>
    <mergeCell ref="D98:H98"/>
    <mergeCell ref="Z98:AF98"/>
    <mergeCell ref="D99:H99"/>
    <mergeCell ref="Z99:AF99"/>
    <mergeCell ref="D100:H100"/>
    <mergeCell ref="Z100:AF100"/>
    <mergeCell ref="D107:H107"/>
    <mergeCell ref="Z107:AF107"/>
    <mergeCell ref="D108:H108"/>
    <mergeCell ref="Z108:AF108"/>
    <mergeCell ref="D109:H109"/>
    <mergeCell ref="Z109:AF109"/>
    <mergeCell ref="D104:H104"/>
    <mergeCell ref="Z104:AF104"/>
    <mergeCell ref="D105:H105"/>
    <mergeCell ref="Z105:AF105"/>
    <mergeCell ref="D106:H106"/>
    <mergeCell ref="Z106:AF106"/>
    <mergeCell ref="D113:H113"/>
    <mergeCell ref="Z113:AF113"/>
    <mergeCell ref="D114:H114"/>
    <mergeCell ref="Z114:AF114"/>
    <mergeCell ref="D115:H115"/>
    <mergeCell ref="Z115:AF115"/>
    <mergeCell ref="D110:H110"/>
    <mergeCell ref="Z110:AF110"/>
    <mergeCell ref="D111:H111"/>
    <mergeCell ref="Z111:AF111"/>
    <mergeCell ref="D112:H112"/>
    <mergeCell ref="Z112:AF112"/>
    <mergeCell ref="D119:H119"/>
    <mergeCell ref="Z119:AF119"/>
    <mergeCell ref="D120:H120"/>
    <mergeCell ref="Z120:AF120"/>
    <mergeCell ref="D116:H116"/>
    <mergeCell ref="Z116:AF116"/>
    <mergeCell ref="D117:H117"/>
    <mergeCell ref="Z117:AF117"/>
    <mergeCell ref="D118:H118"/>
    <mergeCell ref="Z118:AF118"/>
  </mergeCells>
  <conditionalFormatting sqref="N14">
    <cfRule type="expression" dxfId="174" priority="15">
      <formula>($N$14="Select Option")</formula>
    </cfRule>
  </conditionalFormatting>
  <conditionalFormatting sqref="P21">
    <cfRule type="expression" dxfId="173" priority="14">
      <formula>($P$21="Select Option")</formula>
    </cfRule>
  </conditionalFormatting>
  <conditionalFormatting sqref="AD23">
    <cfRule type="expression" dxfId="172" priority="13">
      <formula>($AD$20="Other Color")</formula>
    </cfRule>
  </conditionalFormatting>
  <conditionalFormatting sqref="AD24:AE24">
    <cfRule type="expression" dxfId="171" priority="12">
      <formula>($AD$20="Other Color")</formula>
    </cfRule>
  </conditionalFormatting>
  <conditionalFormatting sqref="AD20:AE21">
    <cfRule type="expression" dxfId="170" priority="11">
      <formula>($AD$20="Galvanized")</formula>
    </cfRule>
  </conditionalFormatting>
  <conditionalFormatting sqref="G14">
    <cfRule type="expression" dxfId="169" priority="16">
      <formula>($G$14="select option")</formula>
    </cfRule>
  </conditionalFormatting>
  <conditionalFormatting sqref="P31">
    <cfRule type="expression" dxfId="168" priority="1">
      <formula>(AND($G$14="YES",$P$31="Extended Seismic"))</formula>
    </cfRule>
    <cfRule type="expression" dxfId="167" priority="2">
      <formula>(AND($G$14="YES",$P$31="Seismic"))</formula>
    </cfRule>
    <cfRule type="expression" dxfId="166" priority="17">
      <formula>(AND($G$14="YES",$P$31="Extended Seismic - No Bullnose"))</formula>
    </cfRule>
    <cfRule type="expression" dxfId="165" priority="18">
      <formula>($G$14="YES")</formula>
    </cfRule>
  </conditionalFormatting>
  <conditionalFormatting sqref="P34">
    <cfRule type="expression" dxfId="164" priority="19">
      <formula>($G$14="YES")</formula>
    </cfRule>
  </conditionalFormatting>
  <conditionalFormatting sqref="AD51:AE51">
    <cfRule type="expression" dxfId="163" priority="9">
      <formula>($AD$51="YES")</formula>
    </cfRule>
    <cfRule type="expression" dxfId="162" priority="10">
      <formula>($AD$51="Select Option")</formula>
    </cfRule>
  </conditionalFormatting>
  <conditionalFormatting sqref="AA14:AE14">
    <cfRule type="expression" dxfId="161" priority="8">
      <formula>($AA$14="Select Option")</formula>
    </cfRule>
  </conditionalFormatting>
  <conditionalFormatting sqref="V43">
    <cfRule type="expression" dxfId="160" priority="7">
      <formula>(NOT($V$46+$V$45)=($V$43-$V$44))</formula>
    </cfRule>
  </conditionalFormatting>
  <conditionalFormatting sqref="P34">
    <cfRule type="expression" dxfId="159" priority="20">
      <formula>($P$31="Seismic")</formula>
    </cfRule>
  </conditionalFormatting>
  <conditionalFormatting sqref="G6:S6">
    <cfRule type="containsBlanks" dxfId="158" priority="21">
      <formula>LEN(TRIM(G6))=0</formula>
    </cfRule>
  </conditionalFormatting>
  <conditionalFormatting sqref="G8:S8">
    <cfRule type="containsBlanks" dxfId="157" priority="6">
      <formula>LEN(TRIM(G8))=0</formula>
    </cfRule>
  </conditionalFormatting>
  <conditionalFormatting sqref="G10:S10">
    <cfRule type="containsBlanks" dxfId="156" priority="5">
      <formula>LEN(TRIM(G10))=0</formula>
    </cfRule>
  </conditionalFormatting>
  <conditionalFormatting sqref="G12:J12">
    <cfRule type="containsBlanks" dxfId="155" priority="4">
      <formula>LEN(TRIM(G12))=0</formula>
    </cfRule>
  </conditionalFormatting>
  <conditionalFormatting sqref="N12:S12">
    <cfRule type="containsBlanks" dxfId="154" priority="3">
      <formula>LEN(TRIM(N12))=0</formula>
    </cfRule>
  </conditionalFormatting>
  <conditionalFormatting sqref="AF35 Q24 T24 V24">
    <cfRule type="expression" dxfId="153" priority="22">
      <formula>($P$21="OTHER")</formula>
    </cfRule>
  </conditionalFormatting>
  <conditionalFormatting sqref="P25">
    <cfRule type="expression" dxfId="152" priority="23">
      <formula>($P$21="OTHER")</formula>
    </cfRule>
  </conditionalFormatting>
  <dataValidations count="41"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D2C554A7-72F3-4773-8BBC-442ABAFF1666}">
      <formula1>AND(V45&gt;=2,V45&lt;=6,IF(P21="OTHER",TRUE,OR(((V45-0.125)&lt;=AQ20:AS20)=((V45+0.125)&gt;=AQ20:AS20))))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07AACBD3-3232-4AD2-80A3-6DDBDFA16026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79ABF566-CA84-433A-8FC6-DA6AEE40D36A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94EB9039-9280-4B03-96EB-3ECFB1A0A963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3FE9E3F3-FED1-434A-ABFE-1B269B539B20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33C94581-955C-4C9E-B2C8-91B241AD848A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EE0A4826-9E1C-4A34-B7D5-1E74C1704DC8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1DA7A260-8C4B-4A1A-9C4D-81AFD000B1D9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8113221D-00BB-4451-90F9-B40345B75D69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4CDC8D5E-8141-4F0C-B4E3-85E480AB0D1F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258E62E5-1ED9-4D82-8DBD-0100E1C8DC54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593AA84D-82B3-465C-9CC4-284FD3E3E3B1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5F0BA4F2-6747-4188-BA6D-E83D393084E8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91030BE7-03FA-4251-9922-458750BD6AC5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D82CC4D2-48CF-4A50-871D-693DAC4E2BBC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67C2ED86-D6A4-4CDC-9F7B-5778D75AF47A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4A508E07-C788-4798-881D-18A6E62830D3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F6ABA540-75A8-41FD-958D-632E56D6C397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1D73AB03-D2A9-4AE6-BFC7-83F475B89E2F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2F8E96C2-22EB-4252-A3D5-02D59F328B7B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9FF0C64A-C8C0-4C1C-80AC-598F5038335C}">
      <formula1>AQ31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50288626-948B-4E96-B66D-7C85D04FE1F9}">
      <formula1>AQ31</formula1>
    </dataValidation>
    <dataValidation type="custom" errorStyle="warning" allowBlank="1" showInputMessage="1" showErrorMessage="1" errorTitle="Measurement Warning" error="Measurement A should be equal to B+D+E." sqref="AH43:AH46" xr:uid="{A7044A28-4F60-42E1-9E04-639836F4E89E}">
      <formula1>IF(AND(AH43&gt;0,AH44&gt;0,AH45&gt;0,AH46&gt;0),AH43=SUM(AH44:AH46),TRUE)</formula1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FC28EBA1-119E-4FCC-8236-294DCBE7C822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A3551EFF-1183-4437-B7AC-93BC74964319}">
      <formula1>0</formula1>
      <formula2>5</formula2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68F00E90-BB48-4969-BF05-5F083E6CB361}">
      <formula1>AQ28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56EDC81C-684D-40FC-A73E-915C5F98C7D7}">
      <formula1>AQ27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D997E319-BB89-4C0E-9B1D-9F258E76595E}">
      <formula1>IF(AND(V43&gt;0,V44&gt;0,V46&gt;0,V47&gt;0),V43=V44+V46+V47,TRUE)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7CB280BF-CEFF-47D6-B9CB-5D2B9F17D6F8}">
      <formula1>IF(AND(V43&gt;0,V44&gt;0,V46&gt;0,V47&gt;0),V43=V44+V46+V47,TRUE)</formula1>
    </dataValidation>
    <dataValidation type="list" showInputMessage="1" showErrorMessage="1" sqref="P21:V22" xr:uid="{A825189C-53DA-4207-A8E9-66C43A1069CD}">
      <formula1>$AS$4:$AS$14</formula1>
    </dataValidation>
    <dataValidation type="list" allowBlank="1" showInputMessage="1" showErrorMessage="1" sqref="S86:S120" xr:uid="{ACA2D4A8-34CA-4175-A03D-F4430C6AD4AD}">
      <formula1>$BA$3:$BA$7</formula1>
    </dataValidation>
    <dataValidation type="list" allowBlank="1" showInputMessage="1" showErrorMessage="1" sqref="U86:U120 X87:X120" xr:uid="{228C7459-1A9E-4D2F-A465-A9A602B77209}">
      <formula1>$AZ$4:$AZ$14</formula1>
    </dataValidation>
    <dataValidation type="list" allowBlank="1" showInputMessage="1" showErrorMessage="1" sqref="N86:O120 V86:V120 Q86:R120 T86:T120" xr:uid="{A8A93DF3-AD65-4787-AE79-028CC013455A}">
      <formula1>$AY$4:$AY$5</formula1>
    </dataValidation>
    <dataValidation type="list" allowBlank="1" showInputMessage="1" showErrorMessage="1" sqref="J86:J120" xr:uid="{6F8636A4-CBC7-4AF8-82F7-67B4B1F763C5}">
      <formula1>$AX$4:$AX$6</formula1>
    </dataValidation>
    <dataValidation type="list" allowBlank="1" showInputMessage="1" showErrorMessage="1" sqref="I86:I120" xr:uid="{C5F5924D-6F60-4B39-9B86-20F300AE3626}">
      <formula1>$AW$4:$AW$5</formula1>
    </dataValidation>
    <dataValidation type="list" allowBlank="1" showInputMessage="1" showErrorMessage="1" sqref="G14" xr:uid="{823139BB-663E-46B1-9CCC-3B8A9FA42C1D}">
      <formula1>$AQ$4:$AQ$6</formula1>
    </dataValidation>
    <dataValidation type="list" showInputMessage="1" showErrorMessage="1" sqref="N14" xr:uid="{2503FD14-4865-4E1F-8DD6-93A1BA1ACB48}">
      <formula1>$AP$4:$AP$7</formula1>
    </dataValidation>
    <dataValidation type="list" showInputMessage="1" showErrorMessage="1" sqref="P31:V32" xr:uid="{0E972C9F-E84A-4FD8-A934-7433AE5430EE}">
      <formula1>$AT$5:$AT$10</formula1>
    </dataValidation>
    <dataValidation type="list" allowBlank="1" showInputMessage="1" showErrorMessage="1" sqref="AD51:AE51" xr:uid="{D53F4607-408C-4469-A6A9-8D0A03BA3B45}">
      <formula1>$AV$4:$AV$6</formula1>
    </dataValidation>
    <dataValidation type="list" allowBlank="1" showInputMessage="1" showErrorMessage="1" sqref="AD20:AE21" xr:uid="{425FAA09-99B2-4F1F-88EE-060C42014A73}">
      <formula1>$AU$4:$AU$6</formula1>
    </dataValidation>
    <dataValidation type="list" showInputMessage="1" showErrorMessage="1" sqref="AG31:AG32 AC20" xr:uid="{9F6459EB-06FB-47BB-B003-A40FBD79B648}">
      <formula1>$AT$4:$AT$8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69C2D-0AE2-4B4C-AFB5-F20FE48F44F8}">
  <sheetPr>
    <pageSetUpPr fitToPage="1"/>
  </sheetPr>
  <dimension ref="A1:BA120"/>
  <sheetViews>
    <sheetView showGridLines="0" topLeftCell="C1" zoomScale="106" zoomScaleNormal="106" zoomScaleSheetLayoutView="110" workbookViewId="0">
      <selection activeCell="AA14" sqref="AA14:AE14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3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>
        <f>'Rack Survey 1'!G6</f>
        <v>0</v>
      </c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>
        <f>'Rack Survey 1'!AA6</f>
        <v>0</v>
      </c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>
        <f>'Rack Survey 1'!G8</f>
        <v>0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>
        <f>'Rack Survey 1'!AA8</f>
        <v>0</v>
      </c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>
        <f>'Rack Survey 1'!G10</f>
        <v>0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>
        <f>'Rack Survey 1'!AA10</f>
        <v>0</v>
      </c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>
        <f>'Rack Survey 1'!G12</f>
        <v>0</v>
      </c>
      <c r="H12" s="113"/>
      <c r="I12" s="113"/>
      <c r="J12" s="113"/>
      <c r="K12" s="112" t="s">
        <v>41</v>
      </c>
      <c r="L12" s="112"/>
      <c r="N12" s="113">
        <f>'Rack Survey 1'!N12</f>
        <v>0</v>
      </c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>
        <f>'Rack Survey 1'!AA12</f>
        <v>0</v>
      </c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tr">
        <f>'Rack Survey 1'!AA14</f>
        <v>Select Option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3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V43:V62" name="Range2"/>
  </protectedRanges>
  <mergeCells count="155">
    <mergeCell ref="D1:L2"/>
    <mergeCell ref="D6:F6"/>
    <mergeCell ref="G6:S6"/>
    <mergeCell ref="U6:Z6"/>
    <mergeCell ref="AA6:AE6"/>
    <mergeCell ref="D8:F8"/>
    <mergeCell ref="G8:S8"/>
    <mergeCell ref="U8:Z8"/>
    <mergeCell ref="AA8:AE8"/>
    <mergeCell ref="G14:I14"/>
    <mergeCell ref="N14:S14"/>
    <mergeCell ref="U14:Z14"/>
    <mergeCell ref="AA14:AE14"/>
    <mergeCell ref="AC18:AE18"/>
    <mergeCell ref="AD20:AE21"/>
    <mergeCell ref="P21:V22"/>
    <mergeCell ref="D10:F10"/>
    <mergeCell ref="G10:S10"/>
    <mergeCell ref="U10:Z10"/>
    <mergeCell ref="AA10:AE10"/>
    <mergeCell ref="D12:F12"/>
    <mergeCell ref="G12:J12"/>
    <mergeCell ref="K12:L12"/>
    <mergeCell ref="N12:S12"/>
    <mergeCell ref="U12:Z12"/>
    <mergeCell ref="AA12:AE12"/>
    <mergeCell ref="K74:K81"/>
    <mergeCell ref="AD24:AE24"/>
    <mergeCell ref="P25:V25"/>
    <mergeCell ref="P31:V32"/>
    <mergeCell ref="P34:V35"/>
    <mergeCell ref="AA40:AE40"/>
    <mergeCell ref="AD41:AD42"/>
    <mergeCell ref="AE41:AE42"/>
    <mergeCell ref="X74:X80"/>
    <mergeCell ref="Z74:AF81"/>
    <mergeCell ref="N80:N81"/>
    <mergeCell ref="O80:O81"/>
    <mergeCell ref="Q80:Q81"/>
    <mergeCell ref="R80:R81"/>
    <mergeCell ref="AD51:AE51"/>
    <mergeCell ref="AD62:AE62"/>
    <mergeCell ref="D69:S72"/>
    <mergeCell ref="D78:E78"/>
    <mergeCell ref="F76:H76"/>
    <mergeCell ref="D77:E77"/>
    <mergeCell ref="F77:H77"/>
    <mergeCell ref="A74:A81"/>
    <mergeCell ref="C74:C81"/>
    <mergeCell ref="D74:E74"/>
    <mergeCell ref="F74:H74"/>
    <mergeCell ref="I74:I81"/>
    <mergeCell ref="J74:J81"/>
    <mergeCell ref="S80:S81"/>
    <mergeCell ref="T80:T81"/>
    <mergeCell ref="U80:U81"/>
    <mergeCell ref="V80:V81"/>
    <mergeCell ref="D81:H81"/>
    <mergeCell ref="D83:E84"/>
    <mergeCell ref="H83:I83"/>
    <mergeCell ref="J83:K83"/>
    <mergeCell ref="L83:N83"/>
    <mergeCell ref="O83:R83"/>
    <mergeCell ref="L74:L81"/>
    <mergeCell ref="N74:O79"/>
    <mergeCell ref="Q74:U79"/>
    <mergeCell ref="V74:V79"/>
    <mergeCell ref="S83:T83"/>
    <mergeCell ref="U83:V83"/>
    <mergeCell ref="F78:H78"/>
    <mergeCell ref="D79:E79"/>
    <mergeCell ref="F79:H79"/>
    <mergeCell ref="D80:E80"/>
    <mergeCell ref="F80:H80"/>
    <mergeCell ref="D75:E75"/>
    <mergeCell ref="F75:H75"/>
    <mergeCell ref="D76:E76"/>
    <mergeCell ref="W83:Z83"/>
    <mergeCell ref="H84:I84"/>
    <mergeCell ref="J84:K84"/>
    <mergeCell ref="L84:N84"/>
    <mergeCell ref="O84:R84"/>
    <mergeCell ref="S84:T84"/>
    <mergeCell ref="U84:V84"/>
    <mergeCell ref="W84:Z84"/>
    <mergeCell ref="D89:H89"/>
    <mergeCell ref="Z89:AF89"/>
    <mergeCell ref="D90:H90"/>
    <mergeCell ref="Z90:AF90"/>
    <mergeCell ref="D91:H91"/>
    <mergeCell ref="Z91:AF91"/>
    <mergeCell ref="D86:H86"/>
    <mergeCell ref="Z86:AF86"/>
    <mergeCell ref="D87:H87"/>
    <mergeCell ref="Z87:AF87"/>
    <mergeCell ref="D88:H88"/>
    <mergeCell ref="Z88:AF88"/>
    <mergeCell ref="D95:H95"/>
    <mergeCell ref="Z95:AF95"/>
    <mergeCell ref="D96:H96"/>
    <mergeCell ref="Z96:AF96"/>
    <mergeCell ref="D97:H97"/>
    <mergeCell ref="Z97:AF97"/>
    <mergeCell ref="D92:H92"/>
    <mergeCell ref="Z92:AF92"/>
    <mergeCell ref="D93:H93"/>
    <mergeCell ref="Z93:AF93"/>
    <mergeCell ref="D94:H94"/>
    <mergeCell ref="Z94:AF94"/>
    <mergeCell ref="D101:H101"/>
    <mergeCell ref="Z101:AF101"/>
    <mergeCell ref="D102:H102"/>
    <mergeCell ref="Z102:AF102"/>
    <mergeCell ref="D103:H103"/>
    <mergeCell ref="Z103:AF103"/>
    <mergeCell ref="D98:H98"/>
    <mergeCell ref="Z98:AF98"/>
    <mergeCell ref="D99:H99"/>
    <mergeCell ref="Z99:AF99"/>
    <mergeCell ref="D100:H100"/>
    <mergeCell ref="Z100:AF100"/>
    <mergeCell ref="D107:H107"/>
    <mergeCell ref="Z107:AF107"/>
    <mergeCell ref="D108:H108"/>
    <mergeCell ref="Z108:AF108"/>
    <mergeCell ref="D109:H109"/>
    <mergeCell ref="Z109:AF109"/>
    <mergeCell ref="D104:H104"/>
    <mergeCell ref="Z104:AF104"/>
    <mergeCell ref="D105:H105"/>
    <mergeCell ref="Z105:AF105"/>
    <mergeCell ref="D106:H106"/>
    <mergeCell ref="Z106:AF106"/>
    <mergeCell ref="D113:H113"/>
    <mergeCell ref="Z113:AF113"/>
    <mergeCell ref="D114:H114"/>
    <mergeCell ref="Z114:AF114"/>
    <mergeCell ref="D115:H115"/>
    <mergeCell ref="Z115:AF115"/>
    <mergeCell ref="D110:H110"/>
    <mergeCell ref="Z110:AF110"/>
    <mergeCell ref="D111:H111"/>
    <mergeCell ref="Z111:AF111"/>
    <mergeCell ref="D112:H112"/>
    <mergeCell ref="Z112:AF112"/>
    <mergeCell ref="D119:H119"/>
    <mergeCell ref="Z119:AF119"/>
    <mergeCell ref="D120:H120"/>
    <mergeCell ref="Z120:AF120"/>
    <mergeCell ref="D116:H116"/>
    <mergeCell ref="Z116:AF116"/>
    <mergeCell ref="D117:H117"/>
    <mergeCell ref="Z117:AF117"/>
    <mergeCell ref="D118:H118"/>
    <mergeCell ref="Z118:AF118"/>
  </mergeCells>
  <conditionalFormatting sqref="N14">
    <cfRule type="expression" dxfId="139" priority="15">
      <formula>($N$14="Select Option")</formula>
    </cfRule>
  </conditionalFormatting>
  <conditionalFormatting sqref="P21">
    <cfRule type="expression" dxfId="138" priority="14">
      <formula>($P$21="Select Option")</formula>
    </cfRule>
  </conditionalFormatting>
  <conditionalFormatting sqref="AD23">
    <cfRule type="expression" dxfId="137" priority="13">
      <formula>($AD$20="Other Color")</formula>
    </cfRule>
  </conditionalFormatting>
  <conditionalFormatting sqref="AD24:AE24">
    <cfRule type="expression" dxfId="136" priority="12">
      <formula>($AD$20="Other Color")</formula>
    </cfRule>
  </conditionalFormatting>
  <conditionalFormatting sqref="AD20:AE21">
    <cfRule type="expression" dxfId="135" priority="11">
      <formula>($AD$20="Galvanized")</formula>
    </cfRule>
  </conditionalFormatting>
  <conditionalFormatting sqref="G14">
    <cfRule type="expression" dxfId="134" priority="16">
      <formula>($G$14="select option")</formula>
    </cfRule>
  </conditionalFormatting>
  <conditionalFormatting sqref="P31">
    <cfRule type="expression" dxfId="133" priority="1">
      <formula>(AND($G$14="YES",$P$31="Extended Seismic"))</formula>
    </cfRule>
    <cfRule type="expression" dxfId="132" priority="2">
      <formula>(AND($G$14="YES",$P$31="Seismic"))</formula>
    </cfRule>
    <cfRule type="expression" dxfId="131" priority="17">
      <formula>(AND($G$14="YES",$P$31="Extended Seismic - No Bullnose"))</formula>
    </cfRule>
    <cfRule type="expression" dxfId="130" priority="18">
      <formula>($G$14="YES")</formula>
    </cfRule>
  </conditionalFormatting>
  <conditionalFormatting sqref="P34">
    <cfRule type="expression" dxfId="129" priority="19">
      <formula>($G$14="YES")</formula>
    </cfRule>
  </conditionalFormatting>
  <conditionalFormatting sqref="AD51:AE51">
    <cfRule type="expression" dxfId="128" priority="9">
      <formula>($AD$51="YES")</formula>
    </cfRule>
    <cfRule type="expression" dxfId="127" priority="10">
      <formula>($AD$51="Select Option")</formula>
    </cfRule>
  </conditionalFormatting>
  <conditionalFormatting sqref="AA14:AE14">
    <cfRule type="expression" dxfId="126" priority="8">
      <formula>($AA$14="Select Option")</formula>
    </cfRule>
  </conditionalFormatting>
  <conditionalFormatting sqref="V43">
    <cfRule type="expression" dxfId="125" priority="7">
      <formula>(NOT($V$46+$V$45)=($V$43-$V$44))</formula>
    </cfRule>
  </conditionalFormatting>
  <conditionalFormatting sqref="P34">
    <cfRule type="expression" dxfId="124" priority="20">
      <formula>($P$31="Seismic")</formula>
    </cfRule>
  </conditionalFormatting>
  <conditionalFormatting sqref="G6:S6">
    <cfRule type="containsBlanks" dxfId="123" priority="21">
      <formula>LEN(TRIM(G6))=0</formula>
    </cfRule>
  </conditionalFormatting>
  <conditionalFormatting sqref="G8:S8">
    <cfRule type="containsBlanks" dxfId="122" priority="6">
      <formula>LEN(TRIM(G8))=0</formula>
    </cfRule>
  </conditionalFormatting>
  <conditionalFormatting sqref="G10:S10">
    <cfRule type="containsBlanks" dxfId="121" priority="5">
      <formula>LEN(TRIM(G10))=0</formula>
    </cfRule>
  </conditionalFormatting>
  <conditionalFormatting sqref="G12:J12">
    <cfRule type="containsBlanks" dxfId="120" priority="4">
      <formula>LEN(TRIM(G12))=0</formula>
    </cfRule>
  </conditionalFormatting>
  <conditionalFormatting sqref="N12:S12">
    <cfRule type="containsBlanks" dxfId="119" priority="3">
      <formula>LEN(TRIM(N12))=0</formula>
    </cfRule>
  </conditionalFormatting>
  <conditionalFormatting sqref="AF35 Q24 T24 V24">
    <cfRule type="expression" dxfId="118" priority="22">
      <formula>($P$21="OTHER")</formula>
    </cfRule>
  </conditionalFormatting>
  <conditionalFormatting sqref="P25">
    <cfRule type="expression" dxfId="117" priority="23">
      <formula>($P$21="OTHER")</formula>
    </cfRule>
  </conditionalFormatting>
  <dataValidations count="41">
    <dataValidation type="list" showInputMessage="1" showErrorMessage="1" sqref="AG31:AG32 AC20" xr:uid="{EDC180C0-01AA-4504-A3EE-4BF5467FFF48}">
      <formula1>$AT$4:$AT$8</formula1>
    </dataValidation>
    <dataValidation type="list" allowBlank="1" showInputMessage="1" showErrorMessage="1" sqref="AD20:AE21" xr:uid="{F0DBFDCD-5FB8-43D9-976D-71FCDF0A1597}">
      <formula1>$AU$4:$AU$6</formula1>
    </dataValidation>
    <dataValidation type="list" allowBlank="1" showInputMessage="1" showErrorMessage="1" sqref="AD51:AE51" xr:uid="{6AF2279C-519B-43B7-B5ED-9C7F5870537E}">
      <formula1>$AV$4:$AV$6</formula1>
    </dataValidation>
    <dataValidation type="list" showInputMessage="1" showErrorMessage="1" sqref="P31:V32" xr:uid="{063F02CC-A7BB-4B64-BA54-35EF36E324B6}">
      <formula1>$AT$5:$AT$10</formula1>
    </dataValidation>
    <dataValidation type="list" showInputMessage="1" showErrorMessage="1" sqref="N14" xr:uid="{D749A2E6-CF28-4037-A0BC-2A1FEC35F481}">
      <formula1>$AP$4:$AP$7</formula1>
    </dataValidation>
    <dataValidation type="list" allowBlank="1" showInputMessage="1" showErrorMessage="1" sqref="G14" xr:uid="{FB1BC416-7410-4CC8-B03E-2671C9F1E630}">
      <formula1>$AQ$4:$AQ$6</formula1>
    </dataValidation>
    <dataValidation type="list" allowBlank="1" showInputMessage="1" showErrorMessage="1" sqref="I86:I120" xr:uid="{C23CA538-1888-4983-8C9D-1C105C9C5521}">
      <formula1>$AW$4:$AW$5</formula1>
    </dataValidation>
    <dataValidation type="list" allowBlank="1" showInputMessage="1" showErrorMessage="1" sqref="J86:J120" xr:uid="{505569A5-3F1D-45E2-8B0D-39724FC2FE52}">
      <formula1>$AX$4:$AX$6</formula1>
    </dataValidation>
    <dataValidation type="list" allowBlank="1" showInputMessage="1" showErrorMessage="1" sqref="N86:O120 V86:V120 Q86:R120 T86:T120" xr:uid="{83E7C803-2F02-4873-966F-A228753668DD}">
      <formula1>$AY$4:$AY$5</formula1>
    </dataValidation>
    <dataValidation type="list" allowBlank="1" showInputMessage="1" showErrorMessage="1" sqref="U86:U120 X87:X120" xr:uid="{D79148EE-5BFB-4E59-B119-27C1EF6BDC6D}">
      <formula1>$AZ$4:$AZ$14</formula1>
    </dataValidation>
    <dataValidation type="list" allowBlank="1" showInputMessage="1" showErrorMessage="1" sqref="S86:S120" xr:uid="{9BD2A8B7-CAC9-4B7D-92E4-18CE4300D4D5}">
      <formula1>$BA$3:$BA$7</formula1>
    </dataValidation>
    <dataValidation type="list" showInputMessage="1" showErrorMessage="1" sqref="P21:V22" xr:uid="{F8092655-3B70-41E0-B052-288B91AA75AE}">
      <formula1>$AS$4:$AS$14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803F42CB-44A3-4B9C-AD3E-AC6C8FB33FF8}">
      <formula1>IF(AND(V43&gt;0,V44&gt;0,V46&gt;0,V47&gt;0),V43=V44+V46+V47,TRUE)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32C58BA5-8452-4E06-A8AB-341A7AC6037B}">
      <formula1>IF(AND(V43&gt;0,V44&gt;0,V46&gt;0,V47&gt;0),V43=V44+V46+V47,TRUE)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4797C588-9887-4E4C-B0E3-00E3595CB493}">
      <formula1>AQ27</formula1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3EED39AA-8B7C-4F4B-A825-DAB0928B80AB}">
      <formula1>AQ28</formula1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390FE23A-D382-4795-84F0-A25DCF5884EF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AA332058-EFE7-4610-8E25-A83BE32C3A05}">
      <formula1>0</formula1>
      <formula2>5</formula2>
    </dataValidation>
    <dataValidation type="custom" errorStyle="warning" allowBlank="1" showInputMessage="1" showErrorMessage="1" errorTitle="Measurement Warning" error="Measurement A should be equal to B+D+E." sqref="AH43:AH46" xr:uid="{2FA0D495-F095-46F0-B754-AE55E4C5AD2A}">
      <formula1>IF(AND(AH43&gt;0,AH44&gt;0,AH45&gt;0,AH46&gt;0),AH43=SUM(AH44:AH46),TRUE)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4402BA43-56B8-4454-BD7F-D03DDFDA95EF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D149A583-98F0-4F42-A181-8630EB3AD48A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A4A44B1F-A5B1-45A6-A713-5E91559676F5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53A3825D-53BC-48A6-82D3-965B9F27E2A7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4F5C531F-0E7C-4E59-9E1B-858DDA8B9DD7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60428EC7-6F2A-4D5A-ACF9-FB757AF44843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A51E909E-1CBD-411D-A963-97FF4382AB5D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259EBB23-F5DF-46C6-BA84-59ABFC74FFDF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47061C70-2869-48C9-B40D-A06CF4EB1829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DF68CB55-68BE-4BED-A6A0-49BE599BA6E7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C7A65946-0FF3-422D-B8AD-A26131897C61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D45D236B-80E0-4D6F-AA9F-7D47349BCA0F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0F9E32DF-4088-4CC8-8F32-84CFDB14E2A2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6DDB06EF-3CA5-4430-958C-7C6DBE0B4FA9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F40AF7C6-1595-4254-90F9-C4E59C0AE3F2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D0F80986-3D21-4320-B53D-6B86D3897E38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156A0044-0773-48C0-A9D2-D00E3E22C077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DB280E4A-D944-4998-9C06-84A73C038D1F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88786699-A65E-4BED-A72E-2D9A691ED6F5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822316BA-3D7F-4444-AD84-95309C02DE59}">
      <formula1>AQ31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4F2FB5AC-002E-4879-99DC-8C70758A0207}">
      <formula1>AQ31</formula1>
    </dataValidation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ACDCE493-873B-4A14-BE88-C4986515949D}">
      <formula1>AND(V45&gt;=2,V45&lt;=6,IF(P21="OTHER",TRUE,OR(((V45-0.125)&lt;=AQ20:AS20)=((V45+0.125)&gt;=AQ20:AS20))))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1910B-3725-4ABA-BE84-44A83B4203E1}">
  <sheetPr>
    <pageSetUpPr fitToPage="1"/>
  </sheetPr>
  <dimension ref="A1:BA120"/>
  <sheetViews>
    <sheetView showGridLines="0" topLeftCell="C25" zoomScale="106" zoomScaleNormal="106" zoomScaleSheetLayoutView="110" workbookViewId="0">
      <selection activeCell="G12" sqref="G12:J12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4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>
        <f>'Rack Survey 1'!G6</f>
        <v>0</v>
      </c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>
        <f>'Rack Survey 1'!AA6</f>
        <v>0</v>
      </c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>
        <f>'Rack Survey 1'!G8</f>
        <v>0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>
        <f>'Rack Survey 1'!AA8</f>
        <v>0</v>
      </c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>
        <f>'Rack Survey 1'!G10</f>
        <v>0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>
        <f>'Rack Survey 1'!AA10</f>
        <v>0</v>
      </c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>
        <f>'Rack Survey 1'!G12</f>
        <v>0</v>
      </c>
      <c r="H12" s="113"/>
      <c r="I12" s="113"/>
      <c r="J12" s="113"/>
      <c r="K12" s="112" t="s">
        <v>41</v>
      </c>
      <c r="L12" s="112"/>
      <c r="N12" s="113">
        <f>'Rack Survey 1'!N12</f>
        <v>0</v>
      </c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>
        <f>'Rack Survey 1'!AA12</f>
        <v>0</v>
      </c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tr">
        <f>'Rack Survey 1'!AA14</f>
        <v>Select Option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4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V43:V62" name="Range2"/>
  </protectedRanges>
  <mergeCells count="155">
    <mergeCell ref="D1:L2"/>
    <mergeCell ref="D6:F6"/>
    <mergeCell ref="G6:S6"/>
    <mergeCell ref="U6:Z6"/>
    <mergeCell ref="AA6:AE6"/>
    <mergeCell ref="D8:F8"/>
    <mergeCell ref="G8:S8"/>
    <mergeCell ref="U8:Z8"/>
    <mergeCell ref="AA8:AE8"/>
    <mergeCell ref="G14:I14"/>
    <mergeCell ref="N14:S14"/>
    <mergeCell ref="U14:Z14"/>
    <mergeCell ref="AA14:AE14"/>
    <mergeCell ref="AC18:AE18"/>
    <mergeCell ref="AD20:AE21"/>
    <mergeCell ref="P21:V22"/>
    <mergeCell ref="D10:F10"/>
    <mergeCell ref="G10:S10"/>
    <mergeCell ref="U10:Z10"/>
    <mergeCell ref="AA10:AE10"/>
    <mergeCell ref="D12:F12"/>
    <mergeCell ref="G12:J12"/>
    <mergeCell ref="K12:L12"/>
    <mergeCell ref="N12:S12"/>
    <mergeCell ref="U12:Z12"/>
    <mergeCell ref="AA12:AE12"/>
    <mergeCell ref="K74:K81"/>
    <mergeCell ref="AD24:AE24"/>
    <mergeCell ref="P25:V25"/>
    <mergeCell ref="P31:V32"/>
    <mergeCell ref="P34:V35"/>
    <mergeCell ref="AA40:AE40"/>
    <mergeCell ref="AD41:AD42"/>
    <mergeCell ref="AE41:AE42"/>
    <mergeCell ref="X74:X80"/>
    <mergeCell ref="Z74:AF81"/>
    <mergeCell ref="N80:N81"/>
    <mergeCell ref="O80:O81"/>
    <mergeCell ref="Q80:Q81"/>
    <mergeCell ref="R80:R81"/>
    <mergeCell ref="AD51:AE51"/>
    <mergeCell ref="AD62:AE62"/>
    <mergeCell ref="D69:S72"/>
    <mergeCell ref="D78:E78"/>
    <mergeCell ref="F76:H76"/>
    <mergeCell ref="D77:E77"/>
    <mergeCell ref="F77:H77"/>
    <mergeCell ref="A74:A81"/>
    <mergeCell ref="C74:C81"/>
    <mergeCell ref="D74:E74"/>
    <mergeCell ref="F74:H74"/>
    <mergeCell ref="I74:I81"/>
    <mergeCell ref="J74:J81"/>
    <mergeCell ref="S80:S81"/>
    <mergeCell ref="T80:T81"/>
    <mergeCell ref="U80:U81"/>
    <mergeCell ref="V80:V81"/>
    <mergeCell ref="D81:H81"/>
    <mergeCell ref="D83:E84"/>
    <mergeCell ref="H83:I83"/>
    <mergeCell ref="J83:K83"/>
    <mergeCell ref="L83:N83"/>
    <mergeCell ref="O83:R83"/>
    <mergeCell ref="L74:L81"/>
    <mergeCell ref="N74:O79"/>
    <mergeCell ref="Q74:U79"/>
    <mergeCell ref="V74:V79"/>
    <mergeCell ref="S83:T83"/>
    <mergeCell ref="U83:V83"/>
    <mergeCell ref="F78:H78"/>
    <mergeCell ref="D79:E79"/>
    <mergeCell ref="F79:H79"/>
    <mergeCell ref="D80:E80"/>
    <mergeCell ref="F80:H80"/>
    <mergeCell ref="D75:E75"/>
    <mergeCell ref="F75:H75"/>
    <mergeCell ref="D76:E76"/>
    <mergeCell ref="W83:Z83"/>
    <mergeCell ref="H84:I84"/>
    <mergeCell ref="J84:K84"/>
    <mergeCell ref="L84:N84"/>
    <mergeCell ref="O84:R84"/>
    <mergeCell ref="S84:T84"/>
    <mergeCell ref="U84:V84"/>
    <mergeCell ref="W84:Z84"/>
    <mergeCell ref="D89:H89"/>
    <mergeCell ref="Z89:AF89"/>
    <mergeCell ref="D90:H90"/>
    <mergeCell ref="Z90:AF90"/>
    <mergeCell ref="D91:H91"/>
    <mergeCell ref="Z91:AF91"/>
    <mergeCell ref="D86:H86"/>
    <mergeCell ref="Z86:AF86"/>
    <mergeCell ref="D87:H87"/>
    <mergeCell ref="Z87:AF87"/>
    <mergeCell ref="D88:H88"/>
    <mergeCell ref="Z88:AF88"/>
    <mergeCell ref="D95:H95"/>
    <mergeCell ref="Z95:AF95"/>
    <mergeCell ref="D96:H96"/>
    <mergeCell ref="Z96:AF96"/>
    <mergeCell ref="D97:H97"/>
    <mergeCell ref="Z97:AF97"/>
    <mergeCell ref="D92:H92"/>
    <mergeCell ref="Z92:AF92"/>
    <mergeCell ref="D93:H93"/>
    <mergeCell ref="Z93:AF93"/>
    <mergeCell ref="D94:H94"/>
    <mergeCell ref="Z94:AF94"/>
    <mergeCell ref="D101:H101"/>
    <mergeCell ref="Z101:AF101"/>
    <mergeCell ref="D102:H102"/>
    <mergeCell ref="Z102:AF102"/>
    <mergeCell ref="D103:H103"/>
    <mergeCell ref="Z103:AF103"/>
    <mergeCell ref="D98:H98"/>
    <mergeCell ref="Z98:AF98"/>
    <mergeCell ref="D99:H99"/>
    <mergeCell ref="Z99:AF99"/>
    <mergeCell ref="D100:H100"/>
    <mergeCell ref="Z100:AF100"/>
    <mergeCell ref="D107:H107"/>
    <mergeCell ref="Z107:AF107"/>
    <mergeCell ref="D108:H108"/>
    <mergeCell ref="Z108:AF108"/>
    <mergeCell ref="D109:H109"/>
    <mergeCell ref="Z109:AF109"/>
    <mergeCell ref="D104:H104"/>
    <mergeCell ref="Z104:AF104"/>
    <mergeCell ref="D105:H105"/>
    <mergeCell ref="Z105:AF105"/>
    <mergeCell ref="D106:H106"/>
    <mergeCell ref="Z106:AF106"/>
    <mergeCell ref="D113:H113"/>
    <mergeCell ref="Z113:AF113"/>
    <mergeCell ref="D114:H114"/>
    <mergeCell ref="Z114:AF114"/>
    <mergeCell ref="D115:H115"/>
    <mergeCell ref="Z115:AF115"/>
    <mergeCell ref="D110:H110"/>
    <mergeCell ref="Z110:AF110"/>
    <mergeCell ref="D111:H111"/>
    <mergeCell ref="Z111:AF111"/>
    <mergeCell ref="D112:H112"/>
    <mergeCell ref="Z112:AF112"/>
    <mergeCell ref="D119:H119"/>
    <mergeCell ref="Z119:AF119"/>
    <mergeCell ref="D120:H120"/>
    <mergeCell ref="Z120:AF120"/>
    <mergeCell ref="D116:H116"/>
    <mergeCell ref="Z116:AF116"/>
    <mergeCell ref="D117:H117"/>
    <mergeCell ref="Z117:AF117"/>
    <mergeCell ref="D118:H118"/>
    <mergeCell ref="Z118:AF118"/>
  </mergeCells>
  <conditionalFormatting sqref="N14">
    <cfRule type="expression" dxfId="104" priority="15">
      <formula>($N$14="Select Option")</formula>
    </cfRule>
  </conditionalFormatting>
  <conditionalFormatting sqref="P21">
    <cfRule type="expression" dxfId="103" priority="14">
      <formula>($P$21="Select Option")</formula>
    </cfRule>
  </conditionalFormatting>
  <conditionalFormatting sqref="AD23">
    <cfRule type="expression" dxfId="102" priority="13">
      <formula>($AD$20="Other Color")</formula>
    </cfRule>
  </conditionalFormatting>
  <conditionalFormatting sqref="AD24:AE24">
    <cfRule type="expression" dxfId="101" priority="12">
      <formula>($AD$20="Other Color")</formula>
    </cfRule>
  </conditionalFormatting>
  <conditionalFormatting sqref="AD20:AE21">
    <cfRule type="expression" dxfId="100" priority="11">
      <formula>($AD$20="Galvanized")</formula>
    </cfRule>
  </conditionalFormatting>
  <conditionalFormatting sqref="G14">
    <cfRule type="expression" dxfId="99" priority="16">
      <formula>($G$14="select option")</formula>
    </cfRule>
  </conditionalFormatting>
  <conditionalFormatting sqref="P31">
    <cfRule type="expression" dxfId="98" priority="1">
      <formula>(AND($G$14="YES",$P$31="Extended Seismic"))</formula>
    </cfRule>
    <cfRule type="expression" dxfId="97" priority="2">
      <formula>(AND($G$14="YES",$P$31="Seismic"))</formula>
    </cfRule>
    <cfRule type="expression" dxfId="96" priority="17">
      <formula>(AND($G$14="YES",$P$31="Extended Seismic - No Bullnose"))</formula>
    </cfRule>
    <cfRule type="expression" dxfId="95" priority="18">
      <formula>($G$14="YES")</formula>
    </cfRule>
  </conditionalFormatting>
  <conditionalFormatting sqref="P34">
    <cfRule type="expression" dxfId="94" priority="19">
      <formula>($G$14="YES")</formula>
    </cfRule>
  </conditionalFormatting>
  <conditionalFormatting sqref="AD51:AE51">
    <cfRule type="expression" dxfId="93" priority="9">
      <formula>($AD$51="YES")</formula>
    </cfRule>
    <cfRule type="expression" dxfId="92" priority="10">
      <formula>($AD$51="Select Option")</formula>
    </cfRule>
  </conditionalFormatting>
  <conditionalFormatting sqref="AA14:AE14">
    <cfRule type="expression" dxfId="91" priority="8">
      <formula>($AA$14="Select Option")</formula>
    </cfRule>
  </conditionalFormatting>
  <conditionalFormatting sqref="V43">
    <cfRule type="expression" dxfId="90" priority="7">
      <formula>(NOT($V$46+$V$45)=($V$43-$V$44))</formula>
    </cfRule>
  </conditionalFormatting>
  <conditionalFormatting sqref="P34">
    <cfRule type="expression" dxfId="89" priority="20">
      <formula>($P$31="Seismic")</formula>
    </cfRule>
  </conditionalFormatting>
  <conditionalFormatting sqref="G6:S6">
    <cfRule type="containsBlanks" dxfId="88" priority="21">
      <formula>LEN(TRIM(G6))=0</formula>
    </cfRule>
  </conditionalFormatting>
  <conditionalFormatting sqref="G8:S8">
    <cfRule type="containsBlanks" dxfId="87" priority="6">
      <formula>LEN(TRIM(G8))=0</formula>
    </cfRule>
  </conditionalFormatting>
  <conditionalFormatting sqref="G10:S10">
    <cfRule type="containsBlanks" dxfId="86" priority="5">
      <formula>LEN(TRIM(G10))=0</formula>
    </cfRule>
  </conditionalFormatting>
  <conditionalFormatting sqref="G12:J12">
    <cfRule type="containsBlanks" dxfId="85" priority="4">
      <formula>LEN(TRIM(G12))=0</formula>
    </cfRule>
  </conditionalFormatting>
  <conditionalFormatting sqref="N12:S12">
    <cfRule type="containsBlanks" dxfId="84" priority="3">
      <formula>LEN(TRIM(N12))=0</formula>
    </cfRule>
  </conditionalFormatting>
  <conditionalFormatting sqref="AF35 Q24 T24 V24">
    <cfRule type="expression" dxfId="83" priority="22">
      <formula>($P$21="OTHER")</formula>
    </cfRule>
  </conditionalFormatting>
  <conditionalFormatting sqref="P25">
    <cfRule type="expression" dxfId="82" priority="23">
      <formula>($P$21="OTHER")</formula>
    </cfRule>
  </conditionalFormatting>
  <dataValidations count="41"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D1C307E8-1441-44E3-BB56-79F736B8911E}">
      <formula1>AND(V45&gt;=2,V45&lt;=6,IF(P21="OTHER",TRUE,OR(((V45-0.125)&lt;=AQ20:AS20)=((V45+0.125)&gt;=AQ20:AS20))))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FBA819F0-1425-4553-9CE6-18EB15F6F532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4C14C448-B1F4-4BA1-B1E6-F2F95E639947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23747449-D15F-465C-9E03-20014E78071A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BA4AB601-005C-4A8B-BB68-DF45B57098D8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F6D148E9-111F-4FF7-B7D1-9565F1FF85FE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1D87BB0C-C8A3-465A-AD17-2ECA5D854DA1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C55242AE-BB19-48ED-BE6A-9734A8CE8A32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10F3EB94-C394-4458-9D93-3443BCB37256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D873F098-8EA9-453E-90DF-137CE35F9C07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34914DAE-F6BE-4694-82C4-37325BC9AFC6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4F02E3E5-5F24-4DD1-AE7D-4C5F480E0AF7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824587BF-FBE4-4CA0-8E89-F60F88100D35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5257BC8D-2EC4-4AC9-99C7-4FB4432C2E54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A092B133-EAF9-4116-BD3E-B9028C104059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00636F7E-FAFF-4331-8717-393E84A797C9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744B8CB6-1645-465B-9C71-68B286039304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CB54D673-D292-4839-B39C-5ECBC6EBCE03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34FDEC8C-68C0-4C47-B488-09A765FF8A30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9C39C2B3-72E4-49F5-80C6-3DF631907887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A5709799-4240-49BF-A150-A432E7941B40}">
      <formula1>AQ31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EF941816-349F-4EF1-9907-5734421172A9}">
      <formula1>AQ31</formula1>
    </dataValidation>
    <dataValidation type="custom" errorStyle="warning" allowBlank="1" showInputMessage="1" showErrorMessage="1" errorTitle="Measurement Warning" error="Measurement A should be equal to B+D+E." sqref="AH43:AH46" xr:uid="{B49F8A05-3EFF-41CB-B3E5-F48D93CF149A}">
      <formula1>IF(AND(AH43&gt;0,AH44&gt;0,AH45&gt;0,AH46&gt;0),AH43=SUM(AH44:AH46),TRUE)</formula1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79826BDA-C9AE-495E-A258-726C985C2B3F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2A099113-B36A-49C9-A552-701C4223E1A6}">
      <formula1>0</formula1>
      <formula2>5</formula2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2EC0DF77-FD90-49DB-BFFC-5C1C04C2585B}">
      <formula1>AQ28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AA2E5E73-0359-460F-A0A8-F41409AA94A8}">
      <formula1>AQ27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5F896A06-EA96-47BD-8BD0-A5B4E330F613}">
      <formula1>IF(AND(V43&gt;0,V44&gt;0,V46&gt;0,V47&gt;0),V43=V44+V46+V47,TRUE)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6A061134-2792-467A-8BA0-C95DFF7048E9}">
      <formula1>IF(AND(V43&gt;0,V44&gt;0,V46&gt;0,V47&gt;0),V43=V44+V46+V47,TRUE)</formula1>
    </dataValidation>
    <dataValidation type="list" showInputMessage="1" showErrorMessage="1" sqref="P21:V22" xr:uid="{3F3149BA-1070-4702-87E4-9ECFB6FC4791}">
      <formula1>$AS$4:$AS$14</formula1>
    </dataValidation>
    <dataValidation type="list" allowBlank="1" showInputMessage="1" showErrorMessage="1" sqref="S86:S120" xr:uid="{27FA1FFC-716A-47F1-9841-07998A2B3775}">
      <formula1>$BA$3:$BA$7</formula1>
    </dataValidation>
    <dataValidation type="list" allowBlank="1" showInputMessage="1" showErrorMessage="1" sqref="U86:U120 X87:X120" xr:uid="{3E5B996B-CD29-40D3-8638-E0F320B46F84}">
      <formula1>$AZ$4:$AZ$14</formula1>
    </dataValidation>
    <dataValidation type="list" allowBlank="1" showInputMessage="1" showErrorMessage="1" sqref="N86:O120 V86:V120 Q86:R120 T86:T120" xr:uid="{CF4E7BFD-A122-416D-8812-ADAEF2CA8839}">
      <formula1>$AY$4:$AY$5</formula1>
    </dataValidation>
    <dataValidation type="list" allowBlank="1" showInputMessage="1" showErrorMessage="1" sqref="J86:J120" xr:uid="{4908893F-C662-459A-847A-D5553B74D915}">
      <formula1>$AX$4:$AX$6</formula1>
    </dataValidation>
    <dataValidation type="list" allowBlank="1" showInputMessage="1" showErrorMessage="1" sqref="I86:I120" xr:uid="{6FD3B809-7E29-4CD0-91E8-1B4E519F87D6}">
      <formula1>$AW$4:$AW$5</formula1>
    </dataValidation>
    <dataValidation type="list" allowBlank="1" showInputMessage="1" showErrorMessage="1" sqref="G14" xr:uid="{900DCF38-E307-4BDC-95D7-2553BF814A6D}">
      <formula1>$AQ$4:$AQ$6</formula1>
    </dataValidation>
    <dataValidation type="list" showInputMessage="1" showErrorMessage="1" sqref="N14" xr:uid="{C4D076E3-C142-4174-A689-D05DBAFF69ED}">
      <formula1>$AP$4:$AP$7</formula1>
    </dataValidation>
    <dataValidation type="list" showInputMessage="1" showErrorMessage="1" sqref="P31:V32" xr:uid="{F3DE74E9-EDC5-4139-BBFC-9A22C9670D68}">
      <formula1>$AT$5:$AT$10</formula1>
    </dataValidation>
    <dataValidation type="list" allowBlank="1" showInputMessage="1" showErrorMessage="1" sqref="AD51:AE51" xr:uid="{7941EBDD-326A-4464-BAE4-CB2AE5341CA6}">
      <formula1>$AV$4:$AV$6</formula1>
    </dataValidation>
    <dataValidation type="list" allowBlank="1" showInputMessage="1" showErrorMessage="1" sqref="AD20:AE21" xr:uid="{AF98BC05-1C9D-40A6-9305-97496D9DB54D}">
      <formula1>$AU$4:$AU$6</formula1>
    </dataValidation>
    <dataValidation type="list" showInputMessage="1" showErrorMessage="1" sqref="AG31:AG32 AC20" xr:uid="{71C3D3CC-F855-4B6D-A7B1-DC8FBC336A33}">
      <formula1>$AT$4:$AT$8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46C4C-21D4-4398-A2ED-0A5D56C0E70A}">
  <sheetPr>
    <pageSetUpPr fitToPage="1"/>
  </sheetPr>
  <dimension ref="A1:BA120"/>
  <sheetViews>
    <sheetView showGridLines="0" topLeftCell="C1" zoomScale="106" zoomScaleNormal="106" zoomScaleSheetLayoutView="110" workbookViewId="0">
      <selection activeCell="AD20" sqref="AD20:AE21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5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>
        <f>'Rack Survey 1'!G6</f>
        <v>0</v>
      </c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>
        <f>'Rack Survey 1'!AA6</f>
        <v>0</v>
      </c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>
        <f>'Rack Survey 1'!G8</f>
        <v>0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>
        <f>'Rack Survey 1'!AA8</f>
        <v>0</v>
      </c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>
        <f>'Rack Survey 1'!G10</f>
        <v>0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>
        <f>'Rack Survey 1'!AA10</f>
        <v>0</v>
      </c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>
        <f>'Rack Survey 1'!G12</f>
        <v>0</v>
      </c>
      <c r="H12" s="113"/>
      <c r="I12" s="113"/>
      <c r="J12" s="113"/>
      <c r="K12" s="112" t="s">
        <v>41</v>
      </c>
      <c r="L12" s="112"/>
      <c r="N12" s="113">
        <f>'Rack Survey 1'!N12</f>
        <v>0</v>
      </c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>
        <f>'Rack Survey 1'!AA12</f>
        <v>0</v>
      </c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tr">
        <f>'Rack Survey 1'!AA14</f>
        <v>Select Option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5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V43:V62" name="Range2"/>
  </protectedRanges>
  <mergeCells count="155">
    <mergeCell ref="D1:L2"/>
    <mergeCell ref="D6:F6"/>
    <mergeCell ref="G6:S6"/>
    <mergeCell ref="U6:Z6"/>
    <mergeCell ref="AA6:AE6"/>
    <mergeCell ref="D8:F8"/>
    <mergeCell ref="G8:S8"/>
    <mergeCell ref="U8:Z8"/>
    <mergeCell ref="AA8:AE8"/>
    <mergeCell ref="G14:I14"/>
    <mergeCell ref="N14:S14"/>
    <mergeCell ref="U14:Z14"/>
    <mergeCell ref="AA14:AE14"/>
    <mergeCell ref="AC18:AE18"/>
    <mergeCell ref="AD20:AE21"/>
    <mergeCell ref="P21:V22"/>
    <mergeCell ref="D10:F10"/>
    <mergeCell ref="G10:S10"/>
    <mergeCell ref="U10:Z10"/>
    <mergeCell ref="AA10:AE10"/>
    <mergeCell ref="D12:F12"/>
    <mergeCell ref="G12:J12"/>
    <mergeCell ref="K12:L12"/>
    <mergeCell ref="N12:S12"/>
    <mergeCell ref="U12:Z12"/>
    <mergeCell ref="AA12:AE12"/>
    <mergeCell ref="K74:K81"/>
    <mergeCell ref="AD24:AE24"/>
    <mergeCell ref="P25:V25"/>
    <mergeCell ref="P31:V32"/>
    <mergeCell ref="P34:V35"/>
    <mergeCell ref="AA40:AE40"/>
    <mergeCell ref="AD41:AD42"/>
    <mergeCell ref="AE41:AE42"/>
    <mergeCell ref="X74:X80"/>
    <mergeCell ref="Z74:AF81"/>
    <mergeCell ref="N80:N81"/>
    <mergeCell ref="O80:O81"/>
    <mergeCell ref="Q80:Q81"/>
    <mergeCell ref="R80:R81"/>
    <mergeCell ref="AD51:AE51"/>
    <mergeCell ref="AD62:AE62"/>
    <mergeCell ref="D69:S72"/>
    <mergeCell ref="D78:E78"/>
    <mergeCell ref="F76:H76"/>
    <mergeCell ref="D77:E77"/>
    <mergeCell ref="F77:H77"/>
    <mergeCell ref="A74:A81"/>
    <mergeCell ref="C74:C81"/>
    <mergeCell ref="D74:E74"/>
    <mergeCell ref="F74:H74"/>
    <mergeCell ref="I74:I81"/>
    <mergeCell ref="J74:J81"/>
    <mergeCell ref="S80:S81"/>
    <mergeCell ref="T80:T81"/>
    <mergeCell ref="U80:U81"/>
    <mergeCell ref="V80:V81"/>
    <mergeCell ref="D81:H81"/>
    <mergeCell ref="D83:E84"/>
    <mergeCell ref="H83:I83"/>
    <mergeCell ref="J83:K83"/>
    <mergeCell ref="L83:N83"/>
    <mergeCell ref="O83:R83"/>
    <mergeCell ref="L74:L81"/>
    <mergeCell ref="N74:O79"/>
    <mergeCell ref="Q74:U79"/>
    <mergeCell ref="V74:V79"/>
    <mergeCell ref="S83:T83"/>
    <mergeCell ref="U83:V83"/>
    <mergeCell ref="F78:H78"/>
    <mergeCell ref="D79:E79"/>
    <mergeCell ref="F79:H79"/>
    <mergeCell ref="D80:E80"/>
    <mergeCell ref="F80:H80"/>
    <mergeCell ref="D75:E75"/>
    <mergeCell ref="F75:H75"/>
    <mergeCell ref="D76:E76"/>
    <mergeCell ref="W83:Z83"/>
    <mergeCell ref="H84:I84"/>
    <mergeCell ref="J84:K84"/>
    <mergeCell ref="L84:N84"/>
    <mergeCell ref="O84:R84"/>
    <mergeCell ref="S84:T84"/>
    <mergeCell ref="U84:V84"/>
    <mergeCell ref="W84:Z84"/>
    <mergeCell ref="D89:H89"/>
    <mergeCell ref="Z89:AF89"/>
    <mergeCell ref="D90:H90"/>
    <mergeCell ref="Z90:AF90"/>
    <mergeCell ref="D91:H91"/>
    <mergeCell ref="Z91:AF91"/>
    <mergeCell ref="D86:H86"/>
    <mergeCell ref="Z86:AF86"/>
    <mergeCell ref="D87:H87"/>
    <mergeCell ref="Z87:AF87"/>
    <mergeCell ref="D88:H88"/>
    <mergeCell ref="Z88:AF88"/>
    <mergeCell ref="D95:H95"/>
    <mergeCell ref="Z95:AF95"/>
    <mergeCell ref="D96:H96"/>
    <mergeCell ref="Z96:AF96"/>
    <mergeCell ref="D97:H97"/>
    <mergeCell ref="Z97:AF97"/>
    <mergeCell ref="D92:H92"/>
    <mergeCell ref="Z92:AF92"/>
    <mergeCell ref="D93:H93"/>
    <mergeCell ref="Z93:AF93"/>
    <mergeCell ref="D94:H94"/>
    <mergeCell ref="Z94:AF94"/>
    <mergeCell ref="D101:H101"/>
    <mergeCell ref="Z101:AF101"/>
    <mergeCell ref="D102:H102"/>
    <mergeCell ref="Z102:AF102"/>
    <mergeCell ref="D103:H103"/>
    <mergeCell ref="Z103:AF103"/>
    <mergeCell ref="D98:H98"/>
    <mergeCell ref="Z98:AF98"/>
    <mergeCell ref="D99:H99"/>
    <mergeCell ref="Z99:AF99"/>
    <mergeCell ref="D100:H100"/>
    <mergeCell ref="Z100:AF100"/>
    <mergeCell ref="D107:H107"/>
    <mergeCell ref="Z107:AF107"/>
    <mergeCell ref="D108:H108"/>
    <mergeCell ref="Z108:AF108"/>
    <mergeCell ref="D109:H109"/>
    <mergeCell ref="Z109:AF109"/>
    <mergeCell ref="D104:H104"/>
    <mergeCell ref="Z104:AF104"/>
    <mergeCell ref="D105:H105"/>
    <mergeCell ref="Z105:AF105"/>
    <mergeCell ref="D106:H106"/>
    <mergeCell ref="Z106:AF106"/>
    <mergeCell ref="D113:H113"/>
    <mergeCell ref="Z113:AF113"/>
    <mergeCell ref="D114:H114"/>
    <mergeCell ref="Z114:AF114"/>
    <mergeCell ref="D115:H115"/>
    <mergeCell ref="Z115:AF115"/>
    <mergeCell ref="D110:H110"/>
    <mergeCell ref="Z110:AF110"/>
    <mergeCell ref="D111:H111"/>
    <mergeCell ref="Z111:AF111"/>
    <mergeCell ref="D112:H112"/>
    <mergeCell ref="Z112:AF112"/>
    <mergeCell ref="D119:H119"/>
    <mergeCell ref="Z119:AF119"/>
    <mergeCell ref="D120:H120"/>
    <mergeCell ref="Z120:AF120"/>
    <mergeCell ref="D116:H116"/>
    <mergeCell ref="Z116:AF116"/>
    <mergeCell ref="D117:H117"/>
    <mergeCell ref="Z117:AF117"/>
    <mergeCell ref="D118:H118"/>
    <mergeCell ref="Z118:AF118"/>
  </mergeCells>
  <conditionalFormatting sqref="N14">
    <cfRule type="expression" dxfId="69" priority="15">
      <formula>($N$14="Select Option")</formula>
    </cfRule>
  </conditionalFormatting>
  <conditionalFormatting sqref="P21">
    <cfRule type="expression" dxfId="68" priority="14">
      <formula>($P$21="Select Option")</formula>
    </cfRule>
  </conditionalFormatting>
  <conditionalFormatting sqref="AD23">
    <cfRule type="expression" dxfId="67" priority="13">
      <formula>($AD$20="Other Color")</formula>
    </cfRule>
  </conditionalFormatting>
  <conditionalFormatting sqref="AD24:AE24">
    <cfRule type="expression" dxfId="66" priority="12">
      <formula>($AD$20="Other Color")</formula>
    </cfRule>
  </conditionalFormatting>
  <conditionalFormatting sqref="AD20:AE21">
    <cfRule type="expression" dxfId="65" priority="11">
      <formula>($AD$20="Galvanized")</formula>
    </cfRule>
  </conditionalFormatting>
  <conditionalFormatting sqref="G14">
    <cfRule type="expression" dxfId="64" priority="16">
      <formula>($G$14="select option")</formula>
    </cfRule>
  </conditionalFormatting>
  <conditionalFormatting sqref="P31">
    <cfRule type="expression" dxfId="63" priority="1">
      <formula>(AND($G$14="YES",$P$31="Extended Seismic"))</formula>
    </cfRule>
    <cfRule type="expression" dxfId="62" priority="2">
      <formula>(AND($G$14="YES",$P$31="Seismic"))</formula>
    </cfRule>
    <cfRule type="expression" dxfId="61" priority="17">
      <formula>(AND($G$14="YES",$P$31="Extended Seismic - No Bullnose"))</formula>
    </cfRule>
    <cfRule type="expression" dxfId="60" priority="18">
      <formula>($G$14="YES")</formula>
    </cfRule>
  </conditionalFormatting>
  <conditionalFormatting sqref="P34">
    <cfRule type="expression" dxfId="59" priority="19">
      <formula>($G$14="YES")</formula>
    </cfRule>
  </conditionalFormatting>
  <conditionalFormatting sqref="AD51:AE51">
    <cfRule type="expression" dxfId="58" priority="9">
      <formula>($AD$51="YES")</formula>
    </cfRule>
    <cfRule type="expression" dxfId="57" priority="10">
      <formula>($AD$51="Select Option")</formula>
    </cfRule>
  </conditionalFormatting>
  <conditionalFormatting sqref="AA14:AE14">
    <cfRule type="expression" dxfId="56" priority="8">
      <formula>($AA$14="Select Option")</formula>
    </cfRule>
  </conditionalFormatting>
  <conditionalFormatting sqref="V43">
    <cfRule type="expression" dxfId="55" priority="7">
      <formula>(NOT($V$46+$V$45)=($V$43-$V$44))</formula>
    </cfRule>
  </conditionalFormatting>
  <conditionalFormatting sqref="P34">
    <cfRule type="expression" dxfId="54" priority="20">
      <formula>($P$31="Seismic")</formula>
    </cfRule>
  </conditionalFormatting>
  <conditionalFormatting sqref="G6:S6">
    <cfRule type="containsBlanks" dxfId="53" priority="21">
      <formula>LEN(TRIM(G6))=0</formula>
    </cfRule>
  </conditionalFormatting>
  <conditionalFormatting sqref="G8:S8">
    <cfRule type="containsBlanks" dxfId="52" priority="6">
      <formula>LEN(TRIM(G8))=0</formula>
    </cfRule>
  </conditionalFormatting>
  <conditionalFormatting sqref="G10:S10">
    <cfRule type="containsBlanks" dxfId="51" priority="5">
      <formula>LEN(TRIM(G10))=0</formula>
    </cfRule>
  </conditionalFormatting>
  <conditionalFormatting sqref="G12:J12">
    <cfRule type="containsBlanks" dxfId="50" priority="4">
      <formula>LEN(TRIM(G12))=0</formula>
    </cfRule>
  </conditionalFormatting>
  <conditionalFormatting sqref="N12:S12">
    <cfRule type="containsBlanks" dxfId="49" priority="3">
      <formula>LEN(TRIM(N12))=0</formula>
    </cfRule>
  </conditionalFormatting>
  <conditionalFormatting sqref="AF35 Q24 T24 V24">
    <cfRule type="expression" dxfId="48" priority="22">
      <formula>($P$21="OTHER")</formula>
    </cfRule>
  </conditionalFormatting>
  <conditionalFormatting sqref="P25">
    <cfRule type="expression" dxfId="47" priority="23">
      <formula>($P$21="OTHER")</formula>
    </cfRule>
  </conditionalFormatting>
  <dataValidations count="41">
    <dataValidation type="list" showInputMessage="1" showErrorMessage="1" sqref="AG31:AG32 AC20" xr:uid="{E1FB7CE5-43B8-4970-8ECC-3DFD8F4E2D1A}">
      <formula1>$AT$4:$AT$8</formula1>
    </dataValidation>
    <dataValidation type="list" allowBlank="1" showInputMessage="1" showErrorMessage="1" sqref="AD20:AE21" xr:uid="{4BFA5B77-0B96-461C-B55D-70EB71CAA7BF}">
      <formula1>$AU$4:$AU$6</formula1>
    </dataValidation>
    <dataValidation type="list" allowBlank="1" showInputMessage="1" showErrorMessage="1" sqref="AD51:AE51" xr:uid="{B3EF252A-94B3-4B43-AD27-21084A1CD717}">
      <formula1>$AV$4:$AV$6</formula1>
    </dataValidation>
    <dataValidation type="list" showInputMessage="1" showErrorMessage="1" sqref="P31:V32" xr:uid="{48247B44-8E24-4AB2-8AC6-B2FB75418760}">
      <formula1>$AT$5:$AT$10</formula1>
    </dataValidation>
    <dataValidation type="list" showInputMessage="1" showErrorMessage="1" sqref="N14" xr:uid="{135D88A2-A575-4D09-9691-68BD296E8F09}">
      <formula1>$AP$4:$AP$7</formula1>
    </dataValidation>
    <dataValidation type="list" allowBlank="1" showInputMessage="1" showErrorMessage="1" sqref="G14" xr:uid="{CDB47D2A-A494-4E56-9204-2E2E52D0C32B}">
      <formula1>$AQ$4:$AQ$6</formula1>
    </dataValidation>
    <dataValidation type="list" allowBlank="1" showInputMessage="1" showErrorMessage="1" sqref="I86:I120" xr:uid="{5F3ECE7D-04AB-425B-93CC-10E6DD681A18}">
      <formula1>$AW$4:$AW$5</formula1>
    </dataValidation>
    <dataValidation type="list" allowBlank="1" showInputMessage="1" showErrorMessage="1" sqref="J86:J120" xr:uid="{1E4DA97D-29F8-464F-9018-EA7199641374}">
      <formula1>$AX$4:$AX$6</formula1>
    </dataValidation>
    <dataValidation type="list" allowBlank="1" showInputMessage="1" showErrorMessage="1" sqref="N86:O120 V86:V120 Q86:R120 T86:T120" xr:uid="{7C4BD92C-849F-4B6A-9537-6309D987D6E3}">
      <formula1>$AY$4:$AY$5</formula1>
    </dataValidation>
    <dataValidation type="list" allowBlank="1" showInputMessage="1" showErrorMessage="1" sqref="U86:U120 X87:X120" xr:uid="{BB6849C5-2A3D-47F7-91D5-E77C30346EE9}">
      <formula1>$AZ$4:$AZ$14</formula1>
    </dataValidation>
    <dataValidation type="list" allowBlank="1" showInputMessage="1" showErrorMessage="1" sqref="S86:S120" xr:uid="{68DAC84A-051A-4F66-B8CB-687781E7840B}">
      <formula1>$BA$3:$BA$7</formula1>
    </dataValidation>
    <dataValidation type="list" showInputMessage="1" showErrorMessage="1" sqref="P21:V22" xr:uid="{793B286F-BE61-4CE6-806C-E81858B57D2D}">
      <formula1>$AS$4:$AS$14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8C3D8F7A-7FBE-427D-8B26-75133DEE1B0F}">
      <formula1>IF(AND(V43&gt;0,V44&gt;0,V46&gt;0,V47&gt;0),V43=V44+V46+V47,TRUE)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E7850931-A032-4BA8-ADF6-CA7FF647E904}">
      <formula1>IF(AND(V43&gt;0,V44&gt;0,V46&gt;0,V47&gt;0),V43=V44+V46+V47,TRUE)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9FC4B3B5-F3E0-4837-BB10-251F90A282BC}">
      <formula1>AQ27</formula1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2016F406-F54B-4968-B6E4-B3B96C698EA0}">
      <formula1>AQ28</formula1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EB7B1416-A8BA-42ED-9D62-2DDBA0A9BE34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866259CF-5692-47A0-ABA6-1B77158B3006}">
      <formula1>0</formula1>
      <formula2>5</formula2>
    </dataValidation>
    <dataValidation type="custom" errorStyle="warning" allowBlank="1" showInputMessage="1" showErrorMessage="1" errorTitle="Measurement Warning" error="Measurement A should be equal to B+D+E." sqref="AH43:AH46" xr:uid="{A8FC3C3E-834F-478A-8B61-CF427BD55F81}">
      <formula1>IF(AND(AH43&gt;0,AH44&gt;0,AH45&gt;0,AH46&gt;0),AH43=SUM(AH44:AH46),TRUE)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1E68D344-A793-42D7-92E8-B0F641EDC446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1D2C6FFF-FDA2-46BB-86E2-7BFDAF2EF17E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357F831A-2CD1-403C-B2ED-7AEEBB58E972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7E040FCC-59E2-443B-9032-5C74D320C330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445CBC9E-B692-47FB-AC2F-EEE2D5CCA05D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74170D54-E2F8-44D7-8529-24646742E50A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B99F36AC-08BA-4414-84E4-C9DFD52AAD86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02BA34FD-4575-4C58-A759-BAF8C23CF091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65075D9D-98D4-400A-A163-EB2D397E39A5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90C1978E-A8D9-4071-B91B-C7785B830BB9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B0E326D2-2B36-4029-9E72-CA8A67A25535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A547DAF3-1FB7-4B40-AB28-8627260069B7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286561BC-6779-48D9-8722-FFC3C7A2EA4E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A3D4E990-94BB-4B2B-89FB-F2AB27BEEC2F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FFFE1117-5047-481C-9C9E-117D9A404A59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5A2E1B21-D8E5-410C-AB34-2FB50835C773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F29AC26B-25B8-40EE-A8C7-48D91927127B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40334B1E-1886-4A9E-9A82-437BC3AD21D7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D61451CA-9555-44E5-93B9-7F350D3D384E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947523A8-08F4-4571-BEC6-BCCA74A35178}">
      <formula1>AQ31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1A5E4254-90FF-4230-9F7A-AA2F46D0E017}">
      <formula1>AQ31</formula1>
    </dataValidation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224FCB29-2653-4A0D-9DF6-6C53C6030D10}">
      <formula1>AND(V45&gt;=2,V45&lt;=6,IF(P21="OTHER",TRUE,OR(((V45-0.125)&lt;=AQ20:AS20)=((V45+0.125)&gt;=AQ20:AS20))))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01361-825C-45B3-94FA-6813C86AEDC2}">
  <sheetPr>
    <pageSetUpPr fitToPage="1"/>
  </sheetPr>
  <dimension ref="A1:BA120"/>
  <sheetViews>
    <sheetView showGridLines="0" topLeftCell="C1" zoomScale="106" zoomScaleNormal="106" zoomScaleSheetLayoutView="110" workbookViewId="0">
      <selection activeCell="G6" sqref="G6:S6"/>
    </sheetView>
  </sheetViews>
  <sheetFormatPr defaultRowHeight="15" x14ac:dyDescent="0.25"/>
  <cols>
    <col min="1" max="2" width="2.28515625" hidden="1" customWidth="1"/>
    <col min="3" max="3" width="3.5703125" customWidth="1"/>
    <col min="4" max="4" width="2.5703125" customWidth="1"/>
    <col min="5" max="5" width="7.28515625" customWidth="1"/>
    <col min="6" max="6" width="6.5703125" customWidth="1"/>
    <col min="7" max="9" width="5.42578125" customWidth="1"/>
    <col min="10" max="11" width="5.7109375" customWidth="1"/>
    <col min="12" max="12" width="6.5703125" bestFit="1" customWidth="1"/>
    <col min="13" max="13" width="0.7109375" customWidth="1"/>
    <col min="14" max="15" width="4.7109375" customWidth="1"/>
    <col min="16" max="16" width="0.5703125" customWidth="1"/>
    <col min="17" max="17" width="3.7109375" customWidth="1"/>
    <col min="18" max="20" width="4.28515625" customWidth="1"/>
    <col min="21" max="21" width="3.7109375" customWidth="1"/>
    <col min="22" max="22" width="6.28515625" customWidth="1"/>
    <col min="23" max="23" width="0.7109375" customWidth="1"/>
    <col min="24" max="24" width="4.28515625" customWidth="1"/>
    <col min="25" max="25" width="0.7109375" customWidth="1"/>
    <col min="26" max="26" width="5.7109375" customWidth="1"/>
    <col min="27" max="28" width="6.7109375" customWidth="1"/>
    <col min="29" max="30" width="7.5703125" customWidth="1"/>
    <col min="31" max="31" width="7.7109375" customWidth="1"/>
    <col min="32" max="32" width="3.5703125" customWidth="1"/>
    <col min="34" max="39" width="9.28515625" customWidth="1"/>
    <col min="40" max="53" width="9.28515625" hidden="1" customWidth="1"/>
  </cols>
  <sheetData>
    <row r="1" spans="4:53" ht="12.75" customHeight="1" x14ac:dyDescent="0.6">
      <c r="D1" s="111" t="s">
        <v>0</v>
      </c>
      <c r="E1" s="111"/>
      <c r="F1" s="111"/>
      <c r="G1" s="111"/>
      <c r="H1" s="111"/>
      <c r="I1" s="111"/>
      <c r="J1" s="111"/>
      <c r="K1" s="111"/>
      <c r="L1" s="111"/>
      <c r="N1" s="22"/>
      <c r="O1" s="22"/>
      <c r="Q1" s="22"/>
      <c r="R1" s="22"/>
      <c r="S1" s="22"/>
      <c r="T1" s="22"/>
      <c r="U1" s="22"/>
      <c r="V1" s="22"/>
      <c r="AC1" s="5"/>
      <c r="AD1" s="51" t="s">
        <v>1</v>
      </c>
      <c r="AE1" s="52">
        <v>6</v>
      </c>
    </row>
    <row r="2" spans="4:53" ht="21" customHeight="1" x14ac:dyDescent="0.6">
      <c r="D2" s="111"/>
      <c r="E2" s="111"/>
      <c r="F2" s="111"/>
      <c r="G2" s="111"/>
      <c r="H2" s="111"/>
      <c r="I2" s="111"/>
      <c r="J2" s="111"/>
      <c r="K2" s="111"/>
      <c r="L2" s="111"/>
      <c r="N2" s="22"/>
      <c r="O2" s="22"/>
      <c r="Q2" s="22"/>
      <c r="R2" s="22"/>
      <c r="S2" s="22"/>
      <c r="T2" s="22"/>
      <c r="U2" s="22"/>
      <c r="V2" s="22"/>
      <c r="AF2" s="1"/>
      <c r="AP2" t="s">
        <v>2</v>
      </c>
      <c r="AQ2" t="s">
        <v>3</v>
      </c>
      <c r="AR2" t="s">
        <v>4</v>
      </c>
      <c r="AS2" t="s">
        <v>5</v>
      </c>
      <c r="AT2" t="s">
        <v>6</v>
      </c>
      <c r="AU2" t="s">
        <v>7</v>
      </c>
      <c r="AV2" t="s">
        <v>8</v>
      </c>
      <c r="AW2" t="s">
        <v>9</v>
      </c>
      <c r="AX2" t="s">
        <v>10</v>
      </c>
      <c r="AY2" t="s">
        <v>11</v>
      </c>
      <c r="AZ2" t="s">
        <v>12</v>
      </c>
      <c r="BA2" t="s">
        <v>13</v>
      </c>
    </row>
    <row r="3" spans="4:53" ht="18.75" customHeight="1" x14ac:dyDescent="0.25">
      <c r="AF3" s="1"/>
    </row>
    <row r="4" spans="4:53" s="1" customFormat="1" ht="17.25" thickBot="1" x14ac:dyDescent="0.35">
      <c r="D4" s="10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P4" t="s">
        <v>14</v>
      </c>
      <c r="AQ4" t="s">
        <v>14</v>
      </c>
      <c r="AR4" s="1" t="s">
        <v>14</v>
      </c>
      <c r="AS4" s="1" t="s">
        <v>14</v>
      </c>
      <c r="AU4" s="1" t="s">
        <v>15</v>
      </c>
      <c r="AV4" s="1" t="s">
        <v>14</v>
      </c>
      <c r="AW4" s="1" t="s">
        <v>16</v>
      </c>
      <c r="AX4" s="1" t="s">
        <v>17</v>
      </c>
      <c r="AY4" s="26" t="s">
        <v>18</v>
      </c>
      <c r="AZ4" s="1">
        <v>0</v>
      </c>
      <c r="BA4" s="1" t="s">
        <v>19</v>
      </c>
    </row>
    <row r="5" spans="4:53" ht="12" customHeight="1" thickTop="1" x14ac:dyDescent="0.55000000000000004">
      <c r="D5" s="2"/>
      <c r="AF5" s="1"/>
      <c r="AP5" t="s">
        <v>20</v>
      </c>
      <c r="AQ5" t="s">
        <v>21</v>
      </c>
      <c r="AR5" s="1" t="s">
        <v>22</v>
      </c>
      <c r="AS5" s="15" t="str">
        <f>IF(AQ31,"A: Frazier Structural","Complete Step 1 to continue")</f>
        <v>Complete Step 1 to continue</v>
      </c>
      <c r="AT5" t="s">
        <v>15</v>
      </c>
      <c r="AU5" t="str">
        <f>IF(AQ31,"Galvanized","Complete Step 1 to continue")</f>
        <v>Complete Step 1 to continue</v>
      </c>
      <c r="AV5" t="str">
        <f>IF(AQ31,"YES","Complete Step 1 to continue")</f>
        <v>Complete Step 1 to continue</v>
      </c>
      <c r="AW5" t="s">
        <v>23</v>
      </c>
      <c r="AX5" t="s">
        <v>24</v>
      </c>
      <c r="AY5" s="25"/>
      <c r="AZ5">
        <v>1</v>
      </c>
      <c r="BA5" t="s">
        <v>25</v>
      </c>
    </row>
    <row r="6" spans="4:53" ht="15.75" x14ac:dyDescent="0.25">
      <c r="D6" s="112" t="s">
        <v>26</v>
      </c>
      <c r="E6" s="112"/>
      <c r="F6" s="112"/>
      <c r="G6" s="113">
        <f>'Rack Survey 1'!G6</f>
        <v>0</v>
      </c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U6" s="112" t="s">
        <v>27</v>
      </c>
      <c r="V6" s="112"/>
      <c r="W6" s="112"/>
      <c r="X6" s="112"/>
      <c r="Y6" s="112"/>
      <c r="Z6" s="112"/>
      <c r="AA6" s="114">
        <f>'Rack Survey 1'!AA6</f>
        <v>0</v>
      </c>
      <c r="AB6" s="114"/>
      <c r="AC6" s="114"/>
      <c r="AD6" s="114"/>
      <c r="AE6" s="114"/>
      <c r="AF6" s="1"/>
      <c r="AP6" s="1" t="s">
        <v>28</v>
      </c>
      <c r="AQ6" s="1" t="s">
        <v>29</v>
      </c>
      <c r="AR6" t="s">
        <v>30</v>
      </c>
      <c r="AS6" s="16" t="str">
        <f>IF(AQ31,"B: Interlake Old Teardrop","Complete Step 1 to continue")</f>
        <v>Complete Step 1 to continue</v>
      </c>
      <c r="AT6" t="str">
        <f>IF(AQ31,"Seismic","Complete Step 1 to continue")</f>
        <v>Complete Step 1 to continue</v>
      </c>
      <c r="AU6" t="str">
        <f>IF(AQ31,"OTHER Color","Complete Step 1 to continue")</f>
        <v>Complete Step 1 to continue</v>
      </c>
      <c r="AV6" t="str">
        <f>IF(AQ31,"NO","Complete Step 1 to continue")</f>
        <v>Complete Step 1 to continue</v>
      </c>
      <c r="AX6" t="s">
        <v>31</v>
      </c>
      <c r="AZ6">
        <v>2</v>
      </c>
      <c r="BA6" t="s">
        <v>32</v>
      </c>
    </row>
    <row r="7" spans="4:53" ht="7.5" customHeight="1" x14ac:dyDescent="0.25">
      <c r="D7" s="53"/>
      <c r="E7" s="53"/>
      <c r="F7" s="53"/>
      <c r="G7" s="4"/>
      <c r="H7" s="4"/>
      <c r="I7" s="4"/>
      <c r="J7" s="4"/>
      <c r="K7" s="4"/>
      <c r="L7" s="4"/>
      <c r="N7" s="4"/>
      <c r="O7" s="4"/>
      <c r="Q7" s="4"/>
      <c r="U7" s="53"/>
      <c r="V7" s="53"/>
      <c r="W7" s="53"/>
      <c r="X7" s="53"/>
      <c r="Y7" s="53"/>
      <c r="Z7" s="53"/>
      <c r="AF7" s="1"/>
      <c r="AP7" t="s">
        <v>33</v>
      </c>
      <c r="AR7" t="s">
        <v>34</v>
      </c>
      <c r="AS7" s="16" t="str">
        <f>IF(AQ31,"C: Interlake New","Complete Step 1 to continue")</f>
        <v>Complete Step 1 to continue</v>
      </c>
      <c r="AT7" t="str">
        <f>IF(AQ31,"Extended","Complete Step 1 to continue")</f>
        <v>Complete Step 1 to continue</v>
      </c>
      <c r="AZ7">
        <v>3</v>
      </c>
      <c r="BA7" t="s">
        <v>35</v>
      </c>
    </row>
    <row r="8" spans="4:53" ht="15.75" x14ac:dyDescent="0.25">
      <c r="D8" s="112" t="s">
        <v>36</v>
      </c>
      <c r="E8" s="112"/>
      <c r="F8" s="112"/>
      <c r="G8" s="113">
        <f>'Rack Survey 1'!G8</f>
        <v>0</v>
      </c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U8" s="112" t="s">
        <v>37</v>
      </c>
      <c r="V8" s="112"/>
      <c r="W8" s="112"/>
      <c r="X8" s="112"/>
      <c r="Y8" s="112"/>
      <c r="Z8" s="112"/>
      <c r="AA8" s="113">
        <f>'Rack Survey 1'!AA8</f>
        <v>0</v>
      </c>
      <c r="AB8" s="113"/>
      <c r="AC8" s="113"/>
      <c r="AD8" s="113"/>
      <c r="AE8" s="113"/>
      <c r="AF8" s="1"/>
      <c r="AS8" s="16" t="str">
        <f>IF(AQ31,"D: Ridg-U-Rack","Complete Step 1 to continue")</f>
        <v>Complete Step 1 to continue</v>
      </c>
      <c r="AT8" t="str">
        <f>IF(AQ31,"No Bullnose","Complete Step 1 to continue")</f>
        <v>Complete Step 1 to continue</v>
      </c>
      <c r="AZ8">
        <v>4</v>
      </c>
    </row>
    <row r="9" spans="4:53" ht="7.5" customHeight="1" x14ac:dyDescent="0.25">
      <c r="D9" s="53"/>
      <c r="E9" s="53"/>
      <c r="F9" s="53"/>
      <c r="G9" s="4"/>
      <c r="H9" s="4"/>
      <c r="I9" s="4"/>
      <c r="J9" s="4"/>
      <c r="K9" s="4"/>
      <c r="L9" s="4"/>
      <c r="N9" s="4"/>
      <c r="O9" s="4"/>
      <c r="Q9" s="4"/>
      <c r="U9" s="53"/>
      <c r="V9" s="53"/>
      <c r="W9" s="53"/>
      <c r="X9" s="53"/>
      <c r="Y9" s="53"/>
      <c r="Z9" s="53"/>
      <c r="AF9" s="1"/>
      <c r="AS9" s="16" t="str">
        <f>IF(AQ31,"E: Speed Rack","Complete Step 1 to continue")</f>
        <v>Complete Step 1 to continue</v>
      </c>
      <c r="AT9" t="str">
        <f>IF(AQ31,"Extended Seismic","Complete Step 1 to continue")</f>
        <v>Complete Step 1 to continue</v>
      </c>
      <c r="AZ9">
        <v>5</v>
      </c>
    </row>
    <row r="10" spans="4:53" ht="15.75" x14ac:dyDescent="0.25">
      <c r="D10" s="112" t="s">
        <v>38</v>
      </c>
      <c r="E10" s="112"/>
      <c r="F10" s="112"/>
      <c r="G10" s="113">
        <f>'Rack Survey 1'!G10</f>
        <v>0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U10" s="112" t="s">
        <v>39</v>
      </c>
      <c r="V10" s="112"/>
      <c r="W10" s="112"/>
      <c r="X10" s="112"/>
      <c r="Y10" s="112"/>
      <c r="Z10" s="112"/>
      <c r="AA10" s="113">
        <f>'Rack Survey 1'!AA10</f>
        <v>0</v>
      </c>
      <c r="AB10" s="113"/>
      <c r="AC10" s="113"/>
      <c r="AD10" s="113"/>
      <c r="AE10" s="113"/>
      <c r="AF10" s="1"/>
      <c r="AS10" s="16" t="str">
        <f>IF(AQ31,"F: Speed Rack (T-Column)","Complete Step 1 to continue")</f>
        <v>Complete Step 1 to continue</v>
      </c>
      <c r="AT10" t="str">
        <f>IF(AQ31,"Extended Seismic - No Bullnose","Complete Step 1 to continue")</f>
        <v>Complete Step 1 to continue</v>
      </c>
      <c r="AZ10">
        <v>6</v>
      </c>
    </row>
    <row r="11" spans="4:53" ht="7.5" customHeight="1" x14ac:dyDescent="0.25">
      <c r="D11" s="53"/>
      <c r="E11" s="53"/>
      <c r="F11" s="53"/>
      <c r="U11" s="53"/>
      <c r="V11" s="53"/>
      <c r="W11" s="53"/>
      <c r="X11" s="53"/>
      <c r="Y11" s="53"/>
      <c r="Z11" s="53"/>
      <c r="AF11" s="1"/>
      <c r="AS11" s="16" t="str">
        <f>IF(AQ31,"G: Unarco","Complete Step 1 to continue")</f>
        <v>Complete Step 1 to continue</v>
      </c>
      <c r="AZ11">
        <v>7</v>
      </c>
    </row>
    <row r="12" spans="4:53" ht="15.75" x14ac:dyDescent="0.25">
      <c r="D12" s="112" t="s">
        <v>40</v>
      </c>
      <c r="E12" s="112"/>
      <c r="F12" s="112"/>
      <c r="G12" s="113">
        <f>'Rack Survey 1'!G12</f>
        <v>0</v>
      </c>
      <c r="H12" s="113"/>
      <c r="I12" s="113"/>
      <c r="J12" s="113"/>
      <c r="K12" s="112" t="s">
        <v>41</v>
      </c>
      <c r="L12" s="112"/>
      <c r="N12" s="113">
        <f>'Rack Survey 1'!N12</f>
        <v>0</v>
      </c>
      <c r="O12" s="113"/>
      <c r="P12" s="113"/>
      <c r="Q12" s="113"/>
      <c r="R12" s="113"/>
      <c r="S12" s="113"/>
      <c r="U12" s="112" t="s">
        <v>42</v>
      </c>
      <c r="V12" s="112"/>
      <c r="W12" s="112"/>
      <c r="X12" s="112"/>
      <c r="Y12" s="112"/>
      <c r="Z12" s="112"/>
      <c r="AA12" s="113">
        <f>'Rack Survey 1'!AA12</f>
        <v>0</v>
      </c>
      <c r="AB12" s="113"/>
      <c r="AC12" s="113"/>
      <c r="AD12" s="113"/>
      <c r="AE12" s="113"/>
      <c r="AF12" s="1"/>
      <c r="AS12" s="16" t="str">
        <f>IF(AQ31,"H: Sturdy Built","Complete Step 1 to continue")</f>
        <v>Complete Step 1 to continue</v>
      </c>
      <c r="AZ12">
        <v>8</v>
      </c>
    </row>
    <row r="13" spans="4:53" ht="10.5" customHeight="1" x14ac:dyDescent="0.25">
      <c r="D13" s="53"/>
      <c r="E13" s="53"/>
      <c r="F13" s="53"/>
      <c r="U13" s="53"/>
      <c r="V13" s="53"/>
      <c r="W13" s="53"/>
      <c r="X13" s="53"/>
      <c r="Y13" s="53"/>
      <c r="Z13" s="53"/>
      <c r="AF13" s="1"/>
      <c r="AS13" s="16" t="str">
        <f>IF(AQ31,"I: Republic","Complete Step 1 to continue")</f>
        <v>Complete Step 1 to continue</v>
      </c>
      <c r="AZ13">
        <v>9</v>
      </c>
    </row>
    <row r="14" spans="4:53" ht="16.5" customHeight="1" x14ac:dyDescent="0.25">
      <c r="D14" s="54"/>
      <c r="E14" s="55"/>
      <c r="F14" s="55" t="s">
        <v>43</v>
      </c>
      <c r="G14" s="121" t="s">
        <v>14</v>
      </c>
      <c r="H14" s="122"/>
      <c r="I14" s="123"/>
      <c r="K14" s="21"/>
      <c r="L14" s="21" t="s">
        <v>44</v>
      </c>
      <c r="N14" s="121" t="s">
        <v>14</v>
      </c>
      <c r="O14" s="122"/>
      <c r="P14" s="122"/>
      <c r="Q14" s="122"/>
      <c r="R14" s="122"/>
      <c r="S14" s="123"/>
      <c r="U14" s="124" t="s">
        <v>4</v>
      </c>
      <c r="V14" s="124"/>
      <c r="W14" s="124"/>
      <c r="X14" s="124"/>
      <c r="Y14" s="124"/>
      <c r="Z14" s="124"/>
      <c r="AA14" s="125" t="str">
        <f>'Rack Survey 1'!AA14</f>
        <v>Select Option</v>
      </c>
      <c r="AB14" s="125"/>
      <c r="AC14" s="125"/>
      <c r="AD14" s="125"/>
      <c r="AE14" s="125"/>
      <c r="AF14" s="1"/>
      <c r="AS14" s="16" t="str">
        <f>IF(AQ31,"OTHER","Complete Step 1 to continue")</f>
        <v>Complete Step 1 to continue</v>
      </c>
      <c r="AZ14">
        <v>10</v>
      </c>
    </row>
    <row r="15" spans="4:53" ht="20.25" customHeight="1" x14ac:dyDescent="0.25">
      <c r="AF15" s="1"/>
    </row>
    <row r="16" spans="4:53" s="1" customFormat="1" ht="17.25" thickBot="1" x14ac:dyDescent="0.35">
      <c r="D16" s="10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AA16" s="10"/>
      <c r="AB16" s="10"/>
      <c r="AC16" s="3"/>
      <c r="AD16" s="3"/>
      <c r="AE16" s="3"/>
      <c r="AI16"/>
      <c r="AJ16"/>
      <c r="AK16"/>
      <c r="AL16"/>
      <c r="AM16"/>
      <c r="AN16"/>
      <c r="AO16"/>
      <c r="AP16"/>
      <c r="AQ16"/>
    </row>
    <row r="17" spans="4:48" ht="6.6" customHeight="1" thickTop="1" x14ac:dyDescent="0.25">
      <c r="AF17" s="1"/>
    </row>
    <row r="18" spans="4:48" ht="15" customHeight="1" x14ac:dyDescent="0.25">
      <c r="AC18" s="126"/>
      <c r="AD18" s="126"/>
      <c r="AE18" s="126"/>
      <c r="AF18" s="1"/>
    </row>
    <row r="19" spans="4:48" ht="4.5" customHeight="1" x14ac:dyDescent="0.25">
      <c r="AB19" s="23"/>
      <c r="AC19" s="23"/>
      <c r="AD19" s="23"/>
      <c r="AF19" s="1"/>
    </row>
    <row r="20" spans="4:48" ht="12" customHeight="1" x14ac:dyDescent="0.25">
      <c r="AD20" s="115" t="s">
        <v>15</v>
      </c>
      <c r="AE20" s="117"/>
      <c r="AF20" s="1"/>
      <c r="AP20" t="s">
        <v>45</v>
      </c>
      <c r="AQ20" t="str">
        <f>IFERROR(VLOOKUP($P$21,'Rack Data'!A3:D11,2,FALSE),"")</f>
        <v/>
      </c>
      <c r="AR20" t="str">
        <f>IFERROR(VLOOKUP($P$21,'Rack Data'!A3:D11,3,FALSE),"")</f>
        <v/>
      </c>
      <c r="AS20" t="str">
        <f>IFERROR(VLOOKUP($P$21,'Rack Data'!A3:D11,4,FALSE),"")</f>
        <v/>
      </c>
    </row>
    <row r="21" spans="4:48" ht="12.75" customHeight="1" x14ac:dyDescent="0.25">
      <c r="P21" s="115" t="s">
        <v>14</v>
      </c>
      <c r="Q21" s="116"/>
      <c r="R21" s="116"/>
      <c r="S21" s="116"/>
      <c r="T21" s="116"/>
      <c r="U21" s="116"/>
      <c r="V21" s="117"/>
      <c r="AD21" s="118"/>
      <c r="AE21" s="120"/>
      <c r="AF21" s="1"/>
      <c r="AP21" t="s">
        <v>47</v>
      </c>
      <c r="AQ21" t="str">
        <f>IFERROR(VLOOKUP($P$21,'Rack Data'!A3:J11,5,FALSE),"")</f>
        <v/>
      </c>
      <c r="AR21" t="str">
        <f>IFERROR(VLOOKUP($P$21,'Rack Data'!A3:J11,6,FALSE),"")</f>
        <v/>
      </c>
      <c r="AS21" t="str">
        <f>IFERROR(VLOOKUP($P$21,'Rack Data'!A3:J11,7,FALSE),"")</f>
        <v/>
      </c>
      <c r="AT21" t="str">
        <f>IFERROR(VLOOKUP($P$21,'Rack Data'!A3:J11,8,FALSE),"")</f>
        <v/>
      </c>
      <c r="AU21" t="str">
        <f>IFERROR(VLOOKUP($P$21,'Rack Data'!A3:J11,9,FALSE),"")</f>
        <v/>
      </c>
      <c r="AV21" t="str">
        <f>IFERROR(VLOOKUP($P$21,'Rack Data'!A3:J11,10,FALSE),"")</f>
        <v/>
      </c>
    </row>
    <row r="22" spans="4:48" ht="12.75" customHeight="1" x14ac:dyDescent="0.25">
      <c r="P22" s="118"/>
      <c r="Q22" s="119"/>
      <c r="R22" s="119"/>
      <c r="S22" s="119"/>
      <c r="T22" s="119"/>
      <c r="U22" s="119"/>
      <c r="V22" s="120"/>
      <c r="AF22" s="1"/>
    </row>
    <row r="23" spans="4:48" ht="12.75" customHeight="1" x14ac:dyDescent="0.25">
      <c r="AD23" s="17" t="s">
        <v>48</v>
      </c>
      <c r="AF23" s="1"/>
    </row>
    <row r="24" spans="4:48" ht="18.75" customHeight="1" x14ac:dyDescent="0.25">
      <c r="Q24" s="80" t="s">
        <v>49</v>
      </c>
      <c r="AD24" s="81"/>
      <c r="AE24" s="81"/>
      <c r="AF24" s="1"/>
    </row>
    <row r="25" spans="4:48" ht="18.75" customHeight="1" x14ac:dyDescent="0.25">
      <c r="P25" s="81"/>
      <c r="Q25" s="81"/>
      <c r="R25" s="81"/>
      <c r="S25" s="81"/>
      <c r="T25" s="81"/>
      <c r="U25" s="81"/>
      <c r="V25" s="81"/>
      <c r="AF25" s="1"/>
    </row>
    <row r="26" spans="4:48" ht="35.450000000000003" customHeight="1" x14ac:dyDescent="0.25">
      <c r="AF26" s="1"/>
      <c r="AQ26" t="b">
        <f>AND(IF(AND(V43&gt;0,V44&gt;0,V46&gt;0,V47&gt;0),V43=V44+V46+V47,TRUE))</f>
        <v>1</v>
      </c>
    </row>
    <row r="27" spans="4:48" s="1" customFormat="1" ht="17.25" thickBot="1" x14ac:dyDescent="0.35">
      <c r="D27" s="1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/>
      <c r="AA27" s="10"/>
      <c r="AB27" s="12"/>
      <c r="AC27" s="3"/>
      <c r="AD27" s="3"/>
      <c r="AE27" s="3"/>
      <c r="AI27"/>
      <c r="AQ27" t="b" cm="1">
        <f t="array" ref="AQ27">AND(IF(AND(V43&gt;0,V44&gt;0,V46&gt;0,V47&gt;0),V43=V44+V46+V47,TRUE),V46&gt;=1,V46&lt;=12,IF(P21="OTHER",TRUE,OR(((V46-0.125)&lt;=AQ21:AV21)=((V46+0.125)&gt;=AQ21:AV21))))</f>
        <v>0</v>
      </c>
    </row>
    <row r="28" spans="4:48" ht="6.6" customHeight="1" thickTop="1" x14ac:dyDescent="0.25">
      <c r="AF28" s="1"/>
      <c r="AQ28" t="b" cm="1">
        <f t="array" ref="AQ28">AND(IF(AND(V43:V44&gt;0,V46:V47&gt;0),V43=V44+V46+V47,TRUE),V47&gt;=1,V47&lt;=12,IF(P21="OTHER",TRUE,OR(((V47-0.125)&lt;=AQ21:AV21)=((V47+0.125)&gt;=AQ21:AV21))))</f>
        <v>0</v>
      </c>
    </row>
    <row r="29" spans="4:48" ht="15.75" x14ac:dyDescent="0.25">
      <c r="N29" s="23"/>
      <c r="O29" s="23"/>
      <c r="Q29" s="23"/>
      <c r="R29" s="23"/>
      <c r="S29" s="23"/>
      <c r="T29" s="23"/>
      <c r="AF29" s="1"/>
      <c r="AG29" s="23"/>
    </row>
    <row r="30" spans="4:48" ht="4.5" customHeight="1" x14ac:dyDescent="0.25">
      <c r="N30" s="23"/>
      <c r="O30" s="23"/>
      <c r="Q30" s="23"/>
      <c r="R30" s="23"/>
      <c r="S30" s="23"/>
      <c r="T30" s="23"/>
      <c r="AF30" s="1"/>
      <c r="AG30" s="23"/>
    </row>
    <row r="31" spans="4:48" ht="12.75" customHeight="1" x14ac:dyDescent="0.25">
      <c r="P31" s="115" t="s">
        <v>15</v>
      </c>
      <c r="Q31" s="116"/>
      <c r="R31" s="116"/>
      <c r="S31" s="116"/>
      <c r="T31" s="116"/>
      <c r="U31" s="116"/>
      <c r="V31" s="117"/>
      <c r="AF31" s="1"/>
      <c r="AG31" s="23"/>
      <c r="AQ31" t="b">
        <f>NOT(OR(ISBLANK(G6),ISBLANK(G8),ISBLANK(G10),ISBLANK(G12),ISBLANK(N12),G14="Select Option",N14="Select Option"))</f>
        <v>0</v>
      </c>
    </row>
    <row r="32" spans="4:48" ht="12.75" customHeight="1" x14ac:dyDescent="0.25">
      <c r="P32" s="118"/>
      <c r="Q32" s="119"/>
      <c r="R32" s="119"/>
      <c r="S32" s="119"/>
      <c r="T32" s="119"/>
      <c r="U32" s="119"/>
      <c r="V32" s="120"/>
      <c r="AF32" s="1"/>
      <c r="AG32" s="23"/>
    </row>
    <row r="33" spans="3:34" ht="7.5" customHeight="1" x14ac:dyDescent="0.25">
      <c r="AF33" s="1"/>
      <c r="AG33" s="23"/>
    </row>
    <row r="34" spans="3:34" ht="17.25" customHeight="1" x14ac:dyDescent="0.25">
      <c r="P34" s="175" t="s">
        <v>50</v>
      </c>
      <c r="Q34" s="175"/>
      <c r="R34" s="175"/>
      <c r="S34" s="175"/>
      <c r="T34" s="175"/>
      <c r="U34" s="175"/>
      <c r="V34" s="175"/>
    </row>
    <row r="35" spans="3:34" x14ac:dyDescent="0.25">
      <c r="P35" s="175"/>
      <c r="Q35" s="175"/>
      <c r="R35" s="175"/>
      <c r="S35" s="175"/>
      <c r="T35" s="175"/>
      <c r="U35" s="175"/>
      <c r="V35" s="175"/>
    </row>
    <row r="36" spans="3:34" ht="3.6" customHeight="1" x14ac:dyDescent="0.25">
      <c r="AF36" s="1"/>
    </row>
    <row r="37" spans="3:34" ht="17.25" customHeight="1" x14ac:dyDescent="0.25">
      <c r="AF37" s="1"/>
    </row>
    <row r="38" spans="3:34" ht="17.25" thickBot="1" x14ac:dyDescent="0.35">
      <c r="C38" s="1"/>
      <c r="D38" s="10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X38" s="1"/>
      <c r="AA38" s="10"/>
      <c r="AB38" s="12"/>
      <c r="AC38" s="3"/>
      <c r="AD38" s="3"/>
      <c r="AE38" s="3"/>
      <c r="AF38" s="1"/>
    </row>
    <row r="39" spans="3:34" ht="18" customHeight="1" thickTop="1" x14ac:dyDescent="0.25">
      <c r="AF39" s="1"/>
    </row>
    <row r="40" spans="3:34" ht="15.75" x14ac:dyDescent="0.25">
      <c r="AA40" s="136"/>
      <c r="AB40" s="136"/>
      <c r="AC40" s="136"/>
      <c r="AD40" s="136"/>
      <c r="AE40" s="136"/>
      <c r="AF40" s="1"/>
    </row>
    <row r="41" spans="3:34" ht="16.5" customHeight="1" x14ac:dyDescent="0.25">
      <c r="AD41" s="134" t="s">
        <v>51</v>
      </c>
      <c r="AE41" s="134" t="s">
        <v>52</v>
      </c>
      <c r="AF41" s="1"/>
    </row>
    <row r="42" spans="3:34" ht="15" customHeight="1" x14ac:dyDescent="0.25">
      <c r="V42" s="71" t="s">
        <v>53</v>
      </c>
      <c r="AD42" s="135"/>
      <c r="AE42" s="135"/>
      <c r="AF42" s="1"/>
    </row>
    <row r="43" spans="3:34" ht="15.75" customHeight="1" x14ac:dyDescent="0.4">
      <c r="U43" s="57" t="s">
        <v>54</v>
      </c>
      <c r="V43" s="56"/>
      <c r="AC43" s="60" t="s">
        <v>54</v>
      </c>
      <c r="AD43" s="56"/>
      <c r="AE43" s="56"/>
      <c r="AF43" s="1"/>
      <c r="AH43" s="70"/>
    </row>
    <row r="44" spans="3:34" ht="15.75" customHeight="1" x14ac:dyDescent="0.4">
      <c r="U44" s="57" t="s">
        <v>55</v>
      </c>
      <c r="V44" s="56"/>
      <c r="AC44" s="60" t="s">
        <v>55</v>
      </c>
      <c r="AD44" s="56"/>
      <c r="AE44" s="56"/>
      <c r="AF44" s="1"/>
      <c r="AH44" s="70"/>
    </row>
    <row r="45" spans="3:34" ht="15.75" customHeight="1" x14ac:dyDescent="0.3">
      <c r="U45" s="57" t="s">
        <v>56</v>
      </c>
      <c r="V45" s="56"/>
      <c r="AF45" s="1"/>
      <c r="AH45" s="70"/>
    </row>
    <row r="46" spans="3:34" ht="15.75" customHeight="1" x14ac:dyDescent="0.3">
      <c r="U46" s="57" t="s">
        <v>57</v>
      </c>
      <c r="V46" s="56"/>
      <c r="AF46" s="1"/>
      <c r="AH46" s="70"/>
    </row>
    <row r="47" spans="3:34" ht="15.75" customHeight="1" x14ac:dyDescent="0.3">
      <c r="U47" s="57" t="s">
        <v>58</v>
      </c>
      <c r="V47" s="56"/>
      <c r="AF47" s="1"/>
    </row>
    <row r="48" spans="3:34" ht="15.75" customHeight="1" x14ac:dyDescent="0.3">
      <c r="U48" s="57" t="s">
        <v>59</v>
      </c>
      <c r="V48" s="56"/>
      <c r="AF48" s="1"/>
    </row>
    <row r="49" spans="21:32" ht="15.75" customHeight="1" thickBot="1" x14ac:dyDescent="0.35">
      <c r="U49" s="57" t="s">
        <v>60</v>
      </c>
      <c r="V49" s="56"/>
      <c r="AA49" s="10"/>
      <c r="AB49" s="10"/>
      <c r="AC49" s="3"/>
      <c r="AD49" s="3"/>
      <c r="AE49" s="3"/>
      <c r="AF49" s="1"/>
    </row>
    <row r="50" spans="21:32" ht="15.75" customHeight="1" thickTop="1" x14ac:dyDescent="0.3">
      <c r="U50" s="57" t="s">
        <v>61</v>
      </c>
      <c r="V50" s="56"/>
      <c r="AF50" s="1"/>
    </row>
    <row r="51" spans="21:32" ht="15.75" customHeight="1" x14ac:dyDescent="0.3">
      <c r="U51" s="57" t="s">
        <v>62</v>
      </c>
      <c r="V51" s="56"/>
      <c r="AA51" s="23"/>
      <c r="AB51" s="23"/>
      <c r="AC51" s="23"/>
      <c r="AD51" s="121" t="s">
        <v>14</v>
      </c>
      <c r="AE51" s="123"/>
      <c r="AF51" s="1"/>
    </row>
    <row r="52" spans="21:32" ht="15.75" customHeight="1" x14ac:dyDescent="0.3">
      <c r="U52" s="57" t="s">
        <v>63</v>
      </c>
      <c r="V52" s="56"/>
      <c r="AF52" s="1"/>
    </row>
    <row r="53" spans="21:32" ht="15.75" customHeight="1" x14ac:dyDescent="0.3">
      <c r="U53" s="57" t="s">
        <v>64</v>
      </c>
      <c r="V53" s="56"/>
      <c r="AA53" s="20"/>
      <c r="AB53" s="20"/>
      <c r="AC53" s="20"/>
      <c r="AE53" s="58" t="s">
        <v>53</v>
      </c>
      <c r="AF53" s="1"/>
    </row>
    <row r="54" spans="21:32" ht="15.75" customHeight="1" x14ac:dyDescent="0.3">
      <c r="U54" s="57" t="s">
        <v>65</v>
      </c>
      <c r="V54" s="56"/>
      <c r="AA54" s="20"/>
      <c r="AB54" s="20"/>
      <c r="AC54" s="20"/>
      <c r="AD54" s="59" t="s">
        <v>66</v>
      </c>
      <c r="AE54" s="56"/>
    </row>
    <row r="55" spans="21:32" ht="15.75" customHeight="1" x14ac:dyDescent="0.3">
      <c r="U55" s="57" t="s">
        <v>67</v>
      </c>
      <c r="V55" s="56"/>
      <c r="AA55" s="20"/>
      <c r="AB55" s="20"/>
      <c r="AC55" s="20"/>
      <c r="AD55" s="59" t="s">
        <v>68</v>
      </c>
      <c r="AE55" s="56"/>
    </row>
    <row r="56" spans="21:32" ht="15.75" customHeight="1" x14ac:dyDescent="0.3">
      <c r="U56" s="57" t="s">
        <v>69</v>
      </c>
      <c r="V56" s="56"/>
      <c r="AA56" s="20"/>
      <c r="AB56" s="20"/>
      <c r="AC56" s="20"/>
      <c r="AD56" s="59" t="s">
        <v>18</v>
      </c>
      <c r="AE56" s="56"/>
    </row>
    <row r="57" spans="21:32" ht="15.75" customHeight="1" x14ac:dyDescent="0.3">
      <c r="U57" s="57" t="s">
        <v>70</v>
      </c>
      <c r="V57" s="56"/>
      <c r="AA57" s="20"/>
      <c r="AB57" s="20"/>
      <c r="AC57" s="20"/>
      <c r="AD57" s="59" t="s">
        <v>16</v>
      </c>
      <c r="AE57" s="56"/>
    </row>
    <row r="58" spans="21:32" ht="15.75" customHeight="1" x14ac:dyDescent="0.3">
      <c r="U58" s="57" t="s">
        <v>23</v>
      </c>
      <c r="V58" s="56"/>
      <c r="AA58" s="20"/>
      <c r="AB58" s="20"/>
      <c r="AC58" s="20"/>
    </row>
    <row r="59" spans="21:32" ht="15.75" customHeight="1" x14ac:dyDescent="0.3">
      <c r="U59" s="57" t="s">
        <v>71</v>
      </c>
      <c r="V59" s="56"/>
    </row>
    <row r="60" spans="21:32" ht="15.75" customHeight="1" x14ac:dyDescent="0.3">
      <c r="U60" s="57" t="s">
        <v>72</v>
      </c>
      <c r="V60" s="56"/>
    </row>
    <row r="61" spans="21:32" ht="15.75" customHeight="1" x14ac:dyDescent="0.3">
      <c r="U61" s="57" t="s">
        <v>73</v>
      </c>
      <c r="V61" s="56"/>
    </row>
    <row r="62" spans="21:32" ht="15.6" customHeight="1" x14ac:dyDescent="0.3">
      <c r="U62" s="57" t="s">
        <v>74</v>
      </c>
      <c r="V62" s="56"/>
      <c r="AD62" s="109" t="s">
        <v>75</v>
      </c>
      <c r="AE62" s="110"/>
    </row>
    <row r="63" spans="21:32" x14ac:dyDescent="0.25">
      <c r="AD63" s="18"/>
      <c r="AE63" s="19"/>
    </row>
    <row r="64" spans="21:32" x14ac:dyDescent="0.25">
      <c r="AD64" s="6"/>
      <c r="AE64" s="7"/>
    </row>
    <row r="65" spans="1:32" x14ac:dyDescent="0.25">
      <c r="AD65" s="6"/>
      <c r="AE65" s="7"/>
    </row>
    <row r="66" spans="1:32" ht="9.75" customHeight="1" x14ac:dyDescent="0.25">
      <c r="AD66" s="8"/>
      <c r="AE66" s="9"/>
    </row>
    <row r="67" spans="1:32" ht="4.5" customHeight="1" x14ac:dyDescent="0.25"/>
    <row r="68" spans="1:32" ht="5.25" customHeight="1" x14ac:dyDescent="0.25"/>
    <row r="69" spans="1:32" x14ac:dyDescent="0.25">
      <c r="D69" s="127" t="s">
        <v>76</v>
      </c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AD69" s="11"/>
      <c r="AE69" s="24">
        <f>AE1</f>
        <v>6</v>
      </c>
    </row>
    <row r="70" spans="1:32" ht="15" customHeight="1" x14ac:dyDescent="0.25">
      <c r="C70" s="16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</row>
    <row r="71" spans="1:32" ht="16.5" customHeight="1" x14ac:dyDescent="0.25"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</row>
    <row r="72" spans="1:32" ht="21.75" customHeight="1" x14ac:dyDescent="0.25"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</row>
    <row r="73" spans="1:32" ht="15.75" thickBot="1" x14ac:dyDescent="0.3"/>
    <row r="74" spans="1:32" ht="16.5" customHeight="1" x14ac:dyDescent="0.25">
      <c r="A74" s="172" t="s">
        <v>77</v>
      </c>
      <c r="B74" s="73"/>
      <c r="C74" s="180" t="s">
        <v>78</v>
      </c>
      <c r="D74" s="133" t="s">
        <v>79</v>
      </c>
      <c r="E74" s="133"/>
      <c r="F74" s="131" t="str">
        <f>IF(G6=0,"",G6)</f>
        <v/>
      </c>
      <c r="G74" s="131"/>
      <c r="H74" s="132"/>
      <c r="I74" s="183" t="s">
        <v>80</v>
      </c>
      <c r="J74" s="186" t="s">
        <v>10</v>
      </c>
      <c r="K74" s="186" t="s">
        <v>81</v>
      </c>
      <c r="L74" s="189" t="s">
        <v>82</v>
      </c>
      <c r="M74" s="54"/>
      <c r="N74" s="192" t="s">
        <v>83</v>
      </c>
      <c r="O74" s="193"/>
      <c r="P74" s="78"/>
      <c r="Q74" s="139" t="s">
        <v>84</v>
      </c>
      <c r="R74" s="140"/>
      <c r="S74" s="140"/>
      <c r="T74" s="140"/>
      <c r="U74" s="140"/>
      <c r="V74" s="145" t="s">
        <v>85</v>
      </c>
      <c r="W74" s="78"/>
      <c r="X74" s="97" t="s">
        <v>86</v>
      </c>
      <c r="Y74" s="78"/>
      <c r="Z74" s="100" t="s">
        <v>87</v>
      </c>
      <c r="AA74" s="101"/>
      <c r="AB74" s="101"/>
      <c r="AC74" s="101"/>
      <c r="AD74" s="101"/>
      <c r="AE74" s="101"/>
      <c r="AF74" s="102"/>
    </row>
    <row r="75" spans="1:32" ht="16.5" customHeight="1" x14ac:dyDescent="0.25">
      <c r="A75" s="173"/>
      <c r="B75" s="73"/>
      <c r="C75" s="181"/>
      <c r="D75" s="88" t="s">
        <v>88</v>
      </c>
      <c r="E75" s="88"/>
      <c r="F75" s="89" t="str">
        <f>IF(G12&gt;1/1/2000,G12,"")</f>
        <v/>
      </c>
      <c r="G75" s="89"/>
      <c r="H75" s="90"/>
      <c r="I75" s="184"/>
      <c r="J75" s="187"/>
      <c r="K75" s="187"/>
      <c r="L75" s="190"/>
      <c r="M75" s="54"/>
      <c r="N75" s="194"/>
      <c r="O75" s="195"/>
      <c r="P75" s="78"/>
      <c r="Q75" s="141"/>
      <c r="R75" s="142"/>
      <c r="S75" s="142"/>
      <c r="T75" s="142"/>
      <c r="U75" s="142"/>
      <c r="V75" s="146"/>
      <c r="W75" s="78"/>
      <c r="X75" s="98"/>
      <c r="Y75" s="78"/>
      <c r="Z75" s="103"/>
      <c r="AA75" s="104"/>
      <c r="AB75" s="104"/>
      <c r="AC75" s="104"/>
      <c r="AD75" s="104"/>
      <c r="AE75" s="104"/>
      <c r="AF75" s="105"/>
    </row>
    <row r="76" spans="1:32" ht="16.5" customHeight="1" x14ac:dyDescent="0.25">
      <c r="A76" s="173"/>
      <c r="B76" s="73"/>
      <c r="C76" s="181"/>
      <c r="D76" s="88" t="s">
        <v>89</v>
      </c>
      <c r="E76" s="88"/>
      <c r="F76" s="89" t="str">
        <f>G14</f>
        <v>Select Option</v>
      </c>
      <c r="G76" s="89"/>
      <c r="H76" s="90"/>
      <c r="I76" s="184"/>
      <c r="J76" s="187"/>
      <c r="K76" s="187"/>
      <c r="L76" s="190"/>
      <c r="M76" s="54"/>
      <c r="N76" s="194"/>
      <c r="O76" s="195"/>
      <c r="P76" s="78"/>
      <c r="Q76" s="141"/>
      <c r="R76" s="142"/>
      <c r="S76" s="142"/>
      <c r="T76" s="142"/>
      <c r="U76" s="142"/>
      <c r="V76" s="146"/>
      <c r="W76" s="78"/>
      <c r="X76" s="98"/>
      <c r="Y76" s="78"/>
      <c r="Z76" s="103"/>
      <c r="AA76" s="104"/>
      <c r="AB76" s="104"/>
      <c r="AC76" s="104"/>
      <c r="AD76" s="104"/>
      <c r="AE76" s="104"/>
      <c r="AF76" s="105"/>
    </row>
    <row r="77" spans="1:32" ht="16.5" customHeight="1" x14ac:dyDescent="0.25">
      <c r="A77" s="173"/>
      <c r="B77" s="73"/>
      <c r="C77" s="181"/>
      <c r="D77" s="88" t="s">
        <v>90</v>
      </c>
      <c r="E77" s="88"/>
      <c r="F77" s="89" t="str">
        <f>P21</f>
        <v>Select Option</v>
      </c>
      <c r="G77" s="89"/>
      <c r="H77" s="90"/>
      <c r="I77" s="184"/>
      <c r="J77" s="187"/>
      <c r="K77" s="187"/>
      <c r="L77" s="190"/>
      <c r="M77" s="54"/>
      <c r="N77" s="194"/>
      <c r="O77" s="195"/>
      <c r="P77" s="78"/>
      <c r="Q77" s="141"/>
      <c r="R77" s="142"/>
      <c r="S77" s="142"/>
      <c r="T77" s="142"/>
      <c r="U77" s="142"/>
      <c r="V77" s="146"/>
      <c r="W77" s="78"/>
      <c r="X77" s="98"/>
      <c r="Y77" s="78"/>
      <c r="Z77" s="103"/>
      <c r="AA77" s="104"/>
      <c r="AB77" s="104"/>
      <c r="AC77" s="104"/>
      <c r="AD77" s="104"/>
      <c r="AE77" s="104"/>
      <c r="AF77" s="105"/>
    </row>
    <row r="78" spans="1:32" ht="16.5" customHeight="1" x14ac:dyDescent="0.25">
      <c r="A78" s="173"/>
      <c r="B78" s="73"/>
      <c r="C78" s="181"/>
      <c r="D78" s="88" t="s">
        <v>91</v>
      </c>
      <c r="E78" s="88"/>
      <c r="F78" s="89" t="str">
        <f>P31</f>
        <v>Standard</v>
      </c>
      <c r="G78" s="89"/>
      <c r="H78" s="90"/>
      <c r="I78" s="184"/>
      <c r="J78" s="187"/>
      <c r="K78" s="187"/>
      <c r="L78" s="190"/>
      <c r="M78" s="54"/>
      <c r="N78" s="194"/>
      <c r="O78" s="195"/>
      <c r="P78" s="78"/>
      <c r="Q78" s="141"/>
      <c r="R78" s="142"/>
      <c r="S78" s="142"/>
      <c r="T78" s="142"/>
      <c r="U78" s="142"/>
      <c r="V78" s="146"/>
      <c r="W78" s="78"/>
      <c r="X78" s="98"/>
      <c r="Y78" s="78"/>
      <c r="Z78" s="103"/>
      <c r="AA78" s="104"/>
      <c r="AB78" s="104"/>
      <c r="AC78" s="104"/>
      <c r="AD78" s="104"/>
      <c r="AE78" s="104"/>
      <c r="AF78" s="105"/>
    </row>
    <row r="79" spans="1:32" ht="16.5" customHeight="1" x14ac:dyDescent="0.25">
      <c r="A79" s="173"/>
      <c r="B79" s="73"/>
      <c r="C79" s="181"/>
      <c r="D79" s="88" t="s">
        <v>92</v>
      </c>
      <c r="E79" s="88"/>
      <c r="F79" s="89" t="str">
        <f>AD20</f>
        <v>Standard</v>
      </c>
      <c r="G79" s="89"/>
      <c r="H79" s="90"/>
      <c r="I79" s="184"/>
      <c r="J79" s="187"/>
      <c r="K79" s="187"/>
      <c r="L79" s="190"/>
      <c r="M79" s="54"/>
      <c r="N79" s="196"/>
      <c r="O79" s="197"/>
      <c r="P79" s="78"/>
      <c r="Q79" s="143"/>
      <c r="R79" s="144"/>
      <c r="S79" s="144"/>
      <c r="T79" s="144"/>
      <c r="U79" s="144"/>
      <c r="V79" s="146"/>
      <c r="W79" s="78"/>
      <c r="X79" s="98"/>
      <c r="Y79" s="78"/>
      <c r="Z79" s="103"/>
      <c r="AA79" s="104"/>
      <c r="AB79" s="104"/>
      <c r="AC79" s="104"/>
      <c r="AD79" s="104"/>
      <c r="AE79" s="104"/>
      <c r="AF79" s="105"/>
    </row>
    <row r="80" spans="1:32" ht="16.5" customHeight="1" thickBot="1" x14ac:dyDescent="0.3">
      <c r="A80" s="173"/>
      <c r="B80" s="73"/>
      <c r="C80" s="181"/>
      <c r="D80" s="88" t="s">
        <v>93</v>
      </c>
      <c r="E80" s="88"/>
      <c r="F80" s="89" t="str">
        <f>AD51</f>
        <v>Select Option</v>
      </c>
      <c r="G80" s="89"/>
      <c r="H80" s="90"/>
      <c r="I80" s="184"/>
      <c r="J80" s="187"/>
      <c r="K80" s="187"/>
      <c r="L80" s="190"/>
      <c r="M80" s="54"/>
      <c r="N80" s="198" t="s">
        <v>94</v>
      </c>
      <c r="O80" s="137" t="s">
        <v>95</v>
      </c>
      <c r="P80" s="78"/>
      <c r="Q80" s="147" t="s">
        <v>96</v>
      </c>
      <c r="R80" s="151" t="s">
        <v>97</v>
      </c>
      <c r="S80" s="149" t="s">
        <v>98</v>
      </c>
      <c r="T80" s="151" t="s">
        <v>99</v>
      </c>
      <c r="U80" s="153" t="s">
        <v>100</v>
      </c>
      <c r="V80" s="155" t="s">
        <v>101</v>
      </c>
      <c r="W80" s="78"/>
      <c r="X80" s="99"/>
      <c r="Y80" s="78"/>
      <c r="Z80" s="103"/>
      <c r="AA80" s="104"/>
      <c r="AB80" s="104"/>
      <c r="AC80" s="104"/>
      <c r="AD80" s="104"/>
      <c r="AE80" s="104"/>
      <c r="AF80" s="105"/>
    </row>
    <row r="81" spans="1:32" ht="40.5" customHeight="1" thickBot="1" x14ac:dyDescent="0.3">
      <c r="A81" s="174"/>
      <c r="B81" s="73"/>
      <c r="C81" s="182"/>
      <c r="D81" s="91" t="s">
        <v>102</v>
      </c>
      <c r="E81" s="92"/>
      <c r="F81" s="92"/>
      <c r="G81" s="92"/>
      <c r="H81" s="93"/>
      <c r="I81" s="185"/>
      <c r="J81" s="188"/>
      <c r="K81" s="188"/>
      <c r="L81" s="191"/>
      <c r="M81" s="54"/>
      <c r="N81" s="199"/>
      <c r="O81" s="138"/>
      <c r="P81" s="78"/>
      <c r="Q81" s="148"/>
      <c r="R81" s="152"/>
      <c r="S81" s="150"/>
      <c r="T81" s="152"/>
      <c r="U81" s="154"/>
      <c r="V81" s="156"/>
      <c r="W81" s="78"/>
      <c r="X81" s="79" t="s">
        <v>103</v>
      </c>
      <c r="Y81" s="78"/>
      <c r="Z81" s="106"/>
      <c r="AA81" s="107"/>
      <c r="AB81" s="107"/>
      <c r="AC81" s="107"/>
      <c r="AD81" s="107"/>
      <c r="AE81" s="107"/>
      <c r="AF81" s="108"/>
    </row>
    <row r="82" spans="1:32" ht="8.25" customHeight="1" x14ac:dyDescent="0.25"/>
    <row r="83" spans="1:32" ht="12" hidden="1" customHeight="1" x14ac:dyDescent="0.25">
      <c r="D83" s="176" t="s">
        <v>104</v>
      </c>
      <c r="E83" s="177"/>
      <c r="F83" s="61" t="s">
        <v>54</v>
      </c>
      <c r="G83" s="62" t="s">
        <v>56</v>
      </c>
      <c r="H83" s="157" t="s">
        <v>105</v>
      </c>
      <c r="I83" s="159"/>
      <c r="J83" s="157" t="s">
        <v>106</v>
      </c>
      <c r="K83" s="159"/>
      <c r="L83" s="157" t="s">
        <v>107</v>
      </c>
      <c r="M83" s="158"/>
      <c r="N83" s="159"/>
      <c r="O83" s="157" t="s">
        <v>108</v>
      </c>
      <c r="P83" s="158"/>
      <c r="Q83" s="158"/>
      <c r="R83" s="159"/>
      <c r="S83" s="157" t="s">
        <v>109</v>
      </c>
      <c r="T83" s="159"/>
      <c r="U83" s="157" t="s">
        <v>110</v>
      </c>
      <c r="V83" s="159"/>
      <c r="W83" s="157" t="s">
        <v>111</v>
      </c>
      <c r="X83" s="158"/>
      <c r="Y83" s="158"/>
      <c r="Z83" s="159"/>
      <c r="AA83" s="62" t="s">
        <v>112</v>
      </c>
      <c r="AB83" s="62" t="s">
        <v>113</v>
      </c>
      <c r="AC83" s="62" t="s">
        <v>114</v>
      </c>
      <c r="AD83" s="62" t="s">
        <v>115</v>
      </c>
      <c r="AE83" s="62" t="s">
        <v>116</v>
      </c>
    </row>
    <row r="84" spans="1:32" hidden="1" x14ac:dyDescent="0.25">
      <c r="D84" s="178"/>
      <c r="E84" s="179"/>
      <c r="F84" s="63">
        <f>V43</f>
        <v>0</v>
      </c>
      <c r="G84" s="64">
        <f>V45</f>
        <v>0</v>
      </c>
      <c r="H84" s="166">
        <f>V50+V51-14</f>
        <v>-14</v>
      </c>
      <c r="I84" s="168"/>
      <c r="J84" s="166">
        <f>V50+V51</f>
        <v>0</v>
      </c>
      <c r="K84" s="168"/>
      <c r="L84" s="166">
        <f>V50+V51+V52-14</f>
        <v>-14</v>
      </c>
      <c r="M84" s="167"/>
      <c r="N84" s="168"/>
      <c r="O84" s="166">
        <f>V50+V51+V52</f>
        <v>0</v>
      </c>
      <c r="P84" s="167"/>
      <c r="Q84" s="167"/>
      <c r="R84" s="168"/>
      <c r="S84" s="166">
        <f>V55-10</f>
        <v>-10</v>
      </c>
      <c r="T84" s="168"/>
      <c r="U84" s="166">
        <f>V56+AE43+5</f>
        <v>5</v>
      </c>
      <c r="V84" s="168"/>
      <c r="W84" s="166">
        <f>V57-10</f>
        <v>-10</v>
      </c>
      <c r="X84" s="167"/>
      <c r="Y84" s="167"/>
      <c r="Z84" s="168"/>
      <c r="AA84" s="65">
        <f>V58+AE43+5</f>
        <v>5</v>
      </c>
      <c r="AB84" s="64">
        <f>V59-10</f>
        <v>-10</v>
      </c>
      <c r="AC84" s="64">
        <f>V60+AD43+5</f>
        <v>5</v>
      </c>
      <c r="AD84" s="64">
        <f>V61-10</f>
        <v>-10</v>
      </c>
      <c r="AE84" s="64">
        <f>V62+AD43+5</f>
        <v>5</v>
      </c>
    </row>
    <row r="85" spans="1:32" ht="7.5" customHeight="1" thickBot="1" x14ac:dyDescent="0.3"/>
    <row r="86" spans="1:32" ht="18.75" customHeight="1" x14ac:dyDescent="0.25">
      <c r="A86" s="72"/>
      <c r="C86" s="77">
        <v>1</v>
      </c>
      <c r="D86" s="169"/>
      <c r="E86" s="170"/>
      <c r="F86" s="170"/>
      <c r="G86" s="170"/>
      <c r="H86" s="171"/>
      <c r="I86" s="74"/>
      <c r="J86" s="27"/>
      <c r="K86" s="28"/>
      <c r="L86" s="29"/>
      <c r="N86" s="36"/>
      <c r="O86" s="37"/>
      <c r="P86" s="25"/>
      <c r="Q86" s="36"/>
      <c r="R86" s="42"/>
      <c r="S86" s="42"/>
      <c r="T86" s="42"/>
      <c r="U86" s="37"/>
      <c r="V86" s="43"/>
      <c r="X86" s="48"/>
      <c r="Z86" s="128"/>
      <c r="AA86" s="129"/>
      <c r="AB86" s="129"/>
      <c r="AC86" s="129"/>
      <c r="AD86" s="129"/>
      <c r="AE86" s="129"/>
      <c r="AF86" s="130"/>
    </row>
    <row r="87" spans="1:32" ht="18.75" customHeight="1" x14ac:dyDescent="0.25">
      <c r="A87" s="72"/>
      <c r="C87" s="13">
        <v>2</v>
      </c>
      <c r="D87" s="163"/>
      <c r="E87" s="164"/>
      <c r="F87" s="164"/>
      <c r="G87" s="164"/>
      <c r="H87" s="165"/>
      <c r="I87" s="75"/>
      <c r="J87" s="30"/>
      <c r="K87" s="31"/>
      <c r="L87" s="32"/>
      <c r="N87" s="38"/>
      <c r="O87" s="39"/>
      <c r="P87" s="25"/>
      <c r="Q87" s="38"/>
      <c r="R87" s="44"/>
      <c r="S87" s="44"/>
      <c r="T87" s="44"/>
      <c r="U87" s="39"/>
      <c r="V87" s="45"/>
      <c r="X87" s="49"/>
      <c r="Z87" s="94"/>
      <c r="AA87" s="95"/>
      <c r="AB87" s="95"/>
      <c r="AC87" s="95"/>
      <c r="AD87" s="95"/>
      <c r="AE87" s="95"/>
      <c r="AF87" s="96"/>
    </row>
    <row r="88" spans="1:32" ht="18.75" customHeight="1" x14ac:dyDescent="0.25">
      <c r="A88" s="72"/>
      <c r="C88" s="13">
        <v>3</v>
      </c>
      <c r="D88" s="163"/>
      <c r="E88" s="164"/>
      <c r="F88" s="164"/>
      <c r="G88" s="164"/>
      <c r="H88" s="165"/>
      <c r="I88" s="75"/>
      <c r="J88" s="30"/>
      <c r="K88" s="31"/>
      <c r="L88" s="32"/>
      <c r="N88" s="38"/>
      <c r="O88" s="39"/>
      <c r="P88" s="25"/>
      <c r="Q88" s="38"/>
      <c r="R88" s="44"/>
      <c r="S88" s="44"/>
      <c r="T88" s="44"/>
      <c r="U88" s="39"/>
      <c r="V88" s="45"/>
      <c r="X88" s="49"/>
      <c r="Z88" s="94"/>
      <c r="AA88" s="95"/>
      <c r="AB88" s="95"/>
      <c r="AC88" s="95"/>
      <c r="AD88" s="95"/>
      <c r="AE88" s="95"/>
      <c r="AF88" s="96"/>
    </row>
    <row r="89" spans="1:32" ht="18.75" customHeight="1" x14ac:dyDescent="0.25">
      <c r="A89" s="72"/>
      <c r="C89" s="13">
        <v>4</v>
      </c>
      <c r="D89" s="163"/>
      <c r="E89" s="164"/>
      <c r="F89" s="164"/>
      <c r="G89" s="164"/>
      <c r="H89" s="165"/>
      <c r="I89" s="75"/>
      <c r="J89" s="30"/>
      <c r="K89" s="31"/>
      <c r="L89" s="32"/>
      <c r="N89" s="38"/>
      <c r="O89" s="39"/>
      <c r="P89" s="25"/>
      <c r="Q89" s="38"/>
      <c r="R89" s="44"/>
      <c r="S89" s="44"/>
      <c r="T89" s="44"/>
      <c r="U89" s="39"/>
      <c r="V89" s="45"/>
      <c r="X89" s="49"/>
      <c r="Z89" s="94"/>
      <c r="AA89" s="95"/>
      <c r="AB89" s="95"/>
      <c r="AC89" s="95"/>
      <c r="AD89" s="95"/>
      <c r="AE89" s="95"/>
      <c r="AF89" s="96"/>
    </row>
    <row r="90" spans="1:32" ht="18.75" customHeight="1" x14ac:dyDescent="0.25">
      <c r="A90" s="72"/>
      <c r="C90" s="13">
        <v>5</v>
      </c>
      <c r="D90" s="163"/>
      <c r="E90" s="164"/>
      <c r="F90" s="164"/>
      <c r="G90" s="164"/>
      <c r="H90" s="165"/>
      <c r="I90" s="75"/>
      <c r="J90" s="30"/>
      <c r="K90" s="31"/>
      <c r="L90" s="32"/>
      <c r="N90" s="38"/>
      <c r="O90" s="39"/>
      <c r="P90" s="25"/>
      <c r="Q90" s="38"/>
      <c r="R90" s="44"/>
      <c r="S90" s="44"/>
      <c r="T90" s="44"/>
      <c r="U90" s="39"/>
      <c r="V90" s="45"/>
      <c r="X90" s="49"/>
      <c r="Z90" s="94"/>
      <c r="AA90" s="95"/>
      <c r="AB90" s="95"/>
      <c r="AC90" s="95"/>
      <c r="AD90" s="95"/>
      <c r="AE90" s="95"/>
      <c r="AF90" s="96"/>
    </row>
    <row r="91" spans="1:32" ht="18.75" customHeight="1" x14ac:dyDescent="0.25">
      <c r="A91" s="72"/>
      <c r="C91" s="13">
        <v>6</v>
      </c>
      <c r="D91" s="163"/>
      <c r="E91" s="164"/>
      <c r="F91" s="164"/>
      <c r="G91" s="164"/>
      <c r="H91" s="165"/>
      <c r="I91" s="75"/>
      <c r="J91" s="30"/>
      <c r="K91" s="31"/>
      <c r="L91" s="32"/>
      <c r="N91" s="38"/>
      <c r="O91" s="39"/>
      <c r="P91" s="25"/>
      <c r="Q91" s="38"/>
      <c r="R91" s="44"/>
      <c r="S91" s="44"/>
      <c r="T91" s="44"/>
      <c r="U91" s="39"/>
      <c r="V91" s="45"/>
      <c r="X91" s="49"/>
      <c r="Z91" s="94"/>
      <c r="AA91" s="95"/>
      <c r="AB91" s="95"/>
      <c r="AC91" s="95"/>
      <c r="AD91" s="95"/>
      <c r="AE91" s="95"/>
      <c r="AF91" s="96"/>
    </row>
    <row r="92" spans="1:32" ht="18.75" customHeight="1" x14ac:dyDescent="0.25">
      <c r="A92" s="72"/>
      <c r="C92" s="13">
        <v>7</v>
      </c>
      <c r="D92" s="163"/>
      <c r="E92" s="164"/>
      <c r="F92" s="164"/>
      <c r="G92" s="164"/>
      <c r="H92" s="165"/>
      <c r="I92" s="75"/>
      <c r="J92" s="30"/>
      <c r="K92" s="31"/>
      <c r="L92" s="32"/>
      <c r="N92" s="38"/>
      <c r="O92" s="39"/>
      <c r="P92" s="25"/>
      <c r="Q92" s="38"/>
      <c r="R92" s="44"/>
      <c r="S92" s="44"/>
      <c r="T92" s="44"/>
      <c r="U92" s="39"/>
      <c r="V92" s="45"/>
      <c r="X92" s="49"/>
      <c r="Z92" s="94"/>
      <c r="AA92" s="95"/>
      <c r="AB92" s="95"/>
      <c r="AC92" s="95"/>
      <c r="AD92" s="95"/>
      <c r="AE92" s="95"/>
      <c r="AF92" s="96"/>
    </row>
    <row r="93" spans="1:32" ht="18.75" customHeight="1" x14ac:dyDescent="0.25">
      <c r="A93" s="72"/>
      <c r="C93" s="13">
        <v>8</v>
      </c>
      <c r="D93" s="163"/>
      <c r="E93" s="164"/>
      <c r="F93" s="164"/>
      <c r="G93" s="164"/>
      <c r="H93" s="165"/>
      <c r="I93" s="75"/>
      <c r="J93" s="30"/>
      <c r="K93" s="31"/>
      <c r="L93" s="32"/>
      <c r="N93" s="38"/>
      <c r="O93" s="39"/>
      <c r="P93" s="25"/>
      <c r="Q93" s="38"/>
      <c r="R93" s="44"/>
      <c r="S93" s="44"/>
      <c r="T93" s="44"/>
      <c r="U93" s="39"/>
      <c r="V93" s="45"/>
      <c r="X93" s="49"/>
      <c r="Z93" s="94"/>
      <c r="AA93" s="95"/>
      <c r="AB93" s="95"/>
      <c r="AC93" s="95"/>
      <c r="AD93" s="95"/>
      <c r="AE93" s="95"/>
      <c r="AF93" s="96"/>
    </row>
    <row r="94" spans="1:32" ht="18.75" customHeight="1" x14ac:dyDescent="0.25">
      <c r="A94" s="72"/>
      <c r="C94" s="13">
        <v>9</v>
      </c>
      <c r="D94" s="163"/>
      <c r="E94" s="164"/>
      <c r="F94" s="164"/>
      <c r="G94" s="164"/>
      <c r="H94" s="165"/>
      <c r="I94" s="75"/>
      <c r="J94" s="30"/>
      <c r="K94" s="31"/>
      <c r="L94" s="32"/>
      <c r="N94" s="38"/>
      <c r="O94" s="39"/>
      <c r="P94" s="25"/>
      <c r="Q94" s="38"/>
      <c r="R94" s="44"/>
      <c r="S94" s="44"/>
      <c r="T94" s="44"/>
      <c r="U94" s="39"/>
      <c r="V94" s="45"/>
      <c r="X94" s="49"/>
      <c r="Z94" s="94"/>
      <c r="AA94" s="95"/>
      <c r="AB94" s="95"/>
      <c r="AC94" s="95"/>
      <c r="AD94" s="95"/>
      <c r="AE94" s="95"/>
      <c r="AF94" s="96"/>
    </row>
    <row r="95" spans="1:32" ht="18.75" customHeight="1" x14ac:dyDescent="0.25">
      <c r="A95" s="72"/>
      <c r="C95" s="13">
        <v>10</v>
      </c>
      <c r="D95" s="163"/>
      <c r="E95" s="164"/>
      <c r="F95" s="164"/>
      <c r="G95" s="164"/>
      <c r="H95" s="165"/>
      <c r="I95" s="75"/>
      <c r="J95" s="30"/>
      <c r="K95" s="31"/>
      <c r="L95" s="32"/>
      <c r="N95" s="38"/>
      <c r="O95" s="39"/>
      <c r="P95" s="25"/>
      <c r="Q95" s="38"/>
      <c r="R95" s="44"/>
      <c r="S95" s="44"/>
      <c r="T95" s="44"/>
      <c r="U95" s="39"/>
      <c r="V95" s="45"/>
      <c r="X95" s="49"/>
      <c r="Z95" s="94"/>
      <c r="AA95" s="95"/>
      <c r="AB95" s="95"/>
      <c r="AC95" s="95"/>
      <c r="AD95" s="95"/>
      <c r="AE95" s="95"/>
      <c r="AF95" s="96"/>
    </row>
    <row r="96" spans="1:32" ht="18.75" customHeight="1" x14ac:dyDescent="0.25">
      <c r="A96" s="72"/>
      <c r="C96" s="13">
        <v>11</v>
      </c>
      <c r="D96" s="163"/>
      <c r="E96" s="164"/>
      <c r="F96" s="164"/>
      <c r="G96" s="164"/>
      <c r="H96" s="165"/>
      <c r="I96" s="75"/>
      <c r="J96" s="30"/>
      <c r="K96" s="31"/>
      <c r="L96" s="32"/>
      <c r="N96" s="38"/>
      <c r="O96" s="39"/>
      <c r="P96" s="25"/>
      <c r="Q96" s="38"/>
      <c r="R96" s="44"/>
      <c r="S96" s="44"/>
      <c r="T96" s="44"/>
      <c r="U96" s="39"/>
      <c r="V96" s="45"/>
      <c r="X96" s="49"/>
      <c r="Z96" s="94"/>
      <c r="AA96" s="95"/>
      <c r="AB96" s="95"/>
      <c r="AC96" s="95"/>
      <c r="AD96" s="95"/>
      <c r="AE96" s="95"/>
      <c r="AF96" s="96"/>
    </row>
    <row r="97" spans="1:32" ht="18.75" customHeight="1" x14ac:dyDescent="0.25">
      <c r="A97" s="72"/>
      <c r="C97" s="13">
        <v>12</v>
      </c>
      <c r="D97" s="163"/>
      <c r="E97" s="164"/>
      <c r="F97" s="164"/>
      <c r="G97" s="164"/>
      <c r="H97" s="165"/>
      <c r="I97" s="75"/>
      <c r="J97" s="30"/>
      <c r="K97" s="31"/>
      <c r="L97" s="32"/>
      <c r="N97" s="38"/>
      <c r="O97" s="39"/>
      <c r="P97" s="25"/>
      <c r="Q97" s="38"/>
      <c r="R97" s="44"/>
      <c r="S97" s="44"/>
      <c r="T97" s="44"/>
      <c r="U97" s="39"/>
      <c r="V97" s="45"/>
      <c r="X97" s="49"/>
      <c r="Z97" s="94"/>
      <c r="AA97" s="95"/>
      <c r="AB97" s="95"/>
      <c r="AC97" s="95"/>
      <c r="AD97" s="95"/>
      <c r="AE97" s="95"/>
      <c r="AF97" s="96"/>
    </row>
    <row r="98" spans="1:32" ht="18.75" customHeight="1" x14ac:dyDescent="0.25">
      <c r="A98" s="72"/>
      <c r="C98" s="13">
        <v>13</v>
      </c>
      <c r="D98" s="163"/>
      <c r="E98" s="164"/>
      <c r="F98" s="164"/>
      <c r="G98" s="164"/>
      <c r="H98" s="165"/>
      <c r="I98" s="75"/>
      <c r="J98" s="30"/>
      <c r="K98" s="31"/>
      <c r="L98" s="32"/>
      <c r="N98" s="38"/>
      <c r="O98" s="39"/>
      <c r="P98" s="25"/>
      <c r="Q98" s="38"/>
      <c r="R98" s="44"/>
      <c r="S98" s="44"/>
      <c r="T98" s="44"/>
      <c r="U98" s="39"/>
      <c r="V98" s="45"/>
      <c r="X98" s="49"/>
      <c r="Z98" s="94"/>
      <c r="AA98" s="95"/>
      <c r="AB98" s="95"/>
      <c r="AC98" s="95"/>
      <c r="AD98" s="95"/>
      <c r="AE98" s="95"/>
      <c r="AF98" s="96"/>
    </row>
    <row r="99" spans="1:32" ht="18.75" customHeight="1" x14ac:dyDescent="0.25">
      <c r="A99" s="72"/>
      <c r="C99" s="13">
        <v>14</v>
      </c>
      <c r="D99" s="163"/>
      <c r="E99" s="164"/>
      <c r="F99" s="164"/>
      <c r="G99" s="164"/>
      <c r="H99" s="165"/>
      <c r="I99" s="75"/>
      <c r="J99" s="30"/>
      <c r="K99" s="31"/>
      <c r="L99" s="32"/>
      <c r="N99" s="38"/>
      <c r="O99" s="39"/>
      <c r="P99" s="25"/>
      <c r="Q99" s="38"/>
      <c r="R99" s="44"/>
      <c r="S99" s="44"/>
      <c r="T99" s="44"/>
      <c r="U99" s="39"/>
      <c r="V99" s="45"/>
      <c r="X99" s="49"/>
      <c r="Z99" s="94"/>
      <c r="AA99" s="95"/>
      <c r="AB99" s="95"/>
      <c r="AC99" s="95"/>
      <c r="AD99" s="95"/>
      <c r="AE99" s="95"/>
      <c r="AF99" s="96"/>
    </row>
    <row r="100" spans="1:32" ht="18.75" customHeight="1" x14ac:dyDescent="0.25">
      <c r="A100" s="72"/>
      <c r="C100" s="13">
        <v>15</v>
      </c>
      <c r="D100" s="163"/>
      <c r="E100" s="164"/>
      <c r="F100" s="164"/>
      <c r="G100" s="164"/>
      <c r="H100" s="165"/>
      <c r="I100" s="75"/>
      <c r="J100" s="30"/>
      <c r="K100" s="31"/>
      <c r="L100" s="32"/>
      <c r="N100" s="38"/>
      <c r="O100" s="39"/>
      <c r="P100" s="25"/>
      <c r="Q100" s="38"/>
      <c r="R100" s="44"/>
      <c r="S100" s="44"/>
      <c r="T100" s="44"/>
      <c r="U100" s="39"/>
      <c r="V100" s="45"/>
      <c r="X100" s="49"/>
      <c r="Z100" s="94"/>
      <c r="AA100" s="95"/>
      <c r="AB100" s="95"/>
      <c r="AC100" s="95"/>
      <c r="AD100" s="95"/>
      <c r="AE100" s="95"/>
      <c r="AF100" s="96"/>
    </row>
    <row r="101" spans="1:32" ht="18.75" customHeight="1" x14ac:dyDescent="0.25">
      <c r="A101" s="72"/>
      <c r="C101" s="13">
        <v>16</v>
      </c>
      <c r="D101" s="163"/>
      <c r="E101" s="164"/>
      <c r="F101" s="164"/>
      <c r="G101" s="164"/>
      <c r="H101" s="165"/>
      <c r="I101" s="75"/>
      <c r="J101" s="30"/>
      <c r="K101" s="31"/>
      <c r="L101" s="32"/>
      <c r="N101" s="38"/>
      <c r="O101" s="39"/>
      <c r="P101" s="25"/>
      <c r="Q101" s="38"/>
      <c r="R101" s="44"/>
      <c r="S101" s="44"/>
      <c r="T101" s="44"/>
      <c r="U101" s="39"/>
      <c r="V101" s="45"/>
      <c r="X101" s="49"/>
      <c r="Z101" s="94"/>
      <c r="AA101" s="95"/>
      <c r="AB101" s="95"/>
      <c r="AC101" s="95"/>
      <c r="AD101" s="95"/>
      <c r="AE101" s="95"/>
      <c r="AF101" s="96"/>
    </row>
    <row r="102" spans="1:32" ht="18.75" customHeight="1" x14ac:dyDescent="0.25">
      <c r="A102" s="72"/>
      <c r="C102" s="13">
        <v>17</v>
      </c>
      <c r="D102" s="163"/>
      <c r="E102" s="164"/>
      <c r="F102" s="164"/>
      <c r="G102" s="164"/>
      <c r="H102" s="165"/>
      <c r="I102" s="75"/>
      <c r="J102" s="30"/>
      <c r="K102" s="31"/>
      <c r="L102" s="32"/>
      <c r="N102" s="38"/>
      <c r="O102" s="39"/>
      <c r="P102" s="25"/>
      <c r="Q102" s="38"/>
      <c r="R102" s="44"/>
      <c r="S102" s="44"/>
      <c r="T102" s="44"/>
      <c r="U102" s="39"/>
      <c r="V102" s="45"/>
      <c r="X102" s="49"/>
      <c r="Z102" s="82"/>
      <c r="AA102" s="83"/>
      <c r="AB102" s="83"/>
      <c r="AC102" s="83"/>
      <c r="AD102" s="83"/>
      <c r="AE102" s="83"/>
      <c r="AF102" s="84"/>
    </row>
    <row r="103" spans="1:32" ht="18.75" customHeight="1" x14ac:dyDescent="0.25">
      <c r="A103" s="72"/>
      <c r="C103" s="13">
        <v>18</v>
      </c>
      <c r="D103" s="163"/>
      <c r="E103" s="164"/>
      <c r="F103" s="164"/>
      <c r="G103" s="164"/>
      <c r="H103" s="165"/>
      <c r="I103" s="75"/>
      <c r="J103" s="30"/>
      <c r="K103" s="31"/>
      <c r="L103" s="32"/>
      <c r="N103" s="38"/>
      <c r="O103" s="39"/>
      <c r="P103" s="25"/>
      <c r="Q103" s="38"/>
      <c r="R103" s="44"/>
      <c r="S103" s="44"/>
      <c r="T103" s="44"/>
      <c r="U103" s="39"/>
      <c r="V103" s="45"/>
      <c r="X103" s="49"/>
      <c r="Z103" s="82"/>
      <c r="AA103" s="83"/>
      <c r="AB103" s="83"/>
      <c r="AC103" s="83"/>
      <c r="AD103" s="83"/>
      <c r="AE103" s="83"/>
      <c r="AF103" s="84"/>
    </row>
    <row r="104" spans="1:32" ht="18.75" customHeight="1" x14ac:dyDescent="0.25">
      <c r="A104" s="72"/>
      <c r="C104" s="13">
        <v>19</v>
      </c>
      <c r="D104" s="163"/>
      <c r="E104" s="164"/>
      <c r="F104" s="164"/>
      <c r="G104" s="164"/>
      <c r="H104" s="165"/>
      <c r="I104" s="75"/>
      <c r="J104" s="30"/>
      <c r="K104" s="31"/>
      <c r="L104" s="32"/>
      <c r="N104" s="38"/>
      <c r="O104" s="39"/>
      <c r="P104" s="25"/>
      <c r="Q104" s="38"/>
      <c r="R104" s="44"/>
      <c r="S104" s="44"/>
      <c r="T104" s="44"/>
      <c r="U104" s="39"/>
      <c r="V104" s="45"/>
      <c r="X104" s="49"/>
      <c r="Z104" s="82"/>
      <c r="AA104" s="83"/>
      <c r="AB104" s="83"/>
      <c r="AC104" s="83"/>
      <c r="AD104" s="83"/>
      <c r="AE104" s="83"/>
      <c r="AF104" s="84"/>
    </row>
    <row r="105" spans="1:32" ht="18.75" customHeight="1" x14ac:dyDescent="0.25">
      <c r="A105" s="72"/>
      <c r="C105" s="13">
        <v>20</v>
      </c>
      <c r="D105" s="163"/>
      <c r="E105" s="164"/>
      <c r="F105" s="164"/>
      <c r="G105" s="164"/>
      <c r="H105" s="165"/>
      <c r="I105" s="75"/>
      <c r="J105" s="30"/>
      <c r="K105" s="31"/>
      <c r="L105" s="32"/>
      <c r="N105" s="38"/>
      <c r="O105" s="39"/>
      <c r="P105" s="25"/>
      <c r="Q105" s="38"/>
      <c r="R105" s="44"/>
      <c r="S105" s="44"/>
      <c r="T105" s="44"/>
      <c r="U105" s="39"/>
      <c r="V105" s="45"/>
      <c r="X105" s="49"/>
      <c r="Z105" s="82"/>
      <c r="AA105" s="83"/>
      <c r="AB105" s="83"/>
      <c r="AC105" s="83"/>
      <c r="AD105" s="83"/>
      <c r="AE105" s="83"/>
      <c r="AF105" s="84"/>
    </row>
    <row r="106" spans="1:32" ht="18.75" customHeight="1" x14ac:dyDescent="0.25">
      <c r="A106" s="72"/>
      <c r="C106" s="13">
        <v>21</v>
      </c>
      <c r="D106" s="163"/>
      <c r="E106" s="164"/>
      <c r="F106" s="164"/>
      <c r="G106" s="164"/>
      <c r="H106" s="165"/>
      <c r="I106" s="75"/>
      <c r="J106" s="30"/>
      <c r="K106" s="31"/>
      <c r="L106" s="32"/>
      <c r="N106" s="38"/>
      <c r="O106" s="39"/>
      <c r="P106" s="25"/>
      <c r="Q106" s="38"/>
      <c r="R106" s="44"/>
      <c r="S106" s="44"/>
      <c r="T106" s="44"/>
      <c r="U106" s="39"/>
      <c r="V106" s="45"/>
      <c r="X106" s="49"/>
      <c r="Z106" s="82"/>
      <c r="AA106" s="83"/>
      <c r="AB106" s="83"/>
      <c r="AC106" s="83"/>
      <c r="AD106" s="83"/>
      <c r="AE106" s="83"/>
      <c r="AF106" s="84"/>
    </row>
    <row r="107" spans="1:32" ht="18.75" customHeight="1" x14ac:dyDescent="0.25">
      <c r="A107" s="72"/>
      <c r="C107" s="13">
        <v>22</v>
      </c>
      <c r="D107" s="163"/>
      <c r="E107" s="164"/>
      <c r="F107" s="164"/>
      <c r="G107" s="164"/>
      <c r="H107" s="165"/>
      <c r="I107" s="75"/>
      <c r="J107" s="30"/>
      <c r="K107" s="31"/>
      <c r="L107" s="32"/>
      <c r="N107" s="38"/>
      <c r="O107" s="39"/>
      <c r="P107" s="25"/>
      <c r="Q107" s="38"/>
      <c r="R107" s="44"/>
      <c r="S107" s="44"/>
      <c r="T107" s="44"/>
      <c r="U107" s="39"/>
      <c r="V107" s="45"/>
      <c r="X107" s="49"/>
      <c r="Z107" s="82"/>
      <c r="AA107" s="83"/>
      <c r="AB107" s="83"/>
      <c r="AC107" s="83"/>
      <c r="AD107" s="83"/>
      <c r="AE107" s="83"/>
      <c r="AF107" s="84"/>
    </row>
    <row r="108" spans="1:32" ht="18.75" customHeight="1" x14ac:dyDescent="0.25">
      <c r="A108" s="72"/>
      <c r="C108" s="13">
        <v>23</v>
      </c>
      <c r="D108" s="163"/>
      <c r="E108" s="164"/>
      <c r="F108" s="164"/>
      <c r="G108" s="164"/>
      <c r="H108" s="165"/>
      <c r="I108" s="75"/>
      <c r="J108" s="30"/>
      <c r="K108" s="31"/>
      <c r="L108" s="32"/>
      <c r="N108" s="38"/>
      <c r="O108" s="39"/>
      <c r="P108" s="25"/>
      <c r="Q108" s="38"/>
      <c r="R108" s="44"/>
      <c r="S108" s="44"/>
      <c r="T108" s="44"/>
      <c r="U108" s="39"/>
      <c r="V108" s="45"/>
      <c r="X108" s="49"/>
      <c r="Z108" s="82"/>
      <c r="AA108" s="83"/>
      <c r="AB108" s="83"/>
      <c r="AC108" s="83"/>
      <c r="AD108" s="83"/>
      <c r="AE108" s="83"/>
      <c r="AF108" s="84"/>
    </row>
    <row r="109" spans="1:32" ht="18.75" customHeight="1" x14ac:dyDescent="0.25">
      <c r="A109" s="72"/>
      <c r="C109" s="13">
        <v>24</v>
      </c>
      <c r="D109" s="163"/>
      <c r="E109" s="164"/>
      <c r="F109" s="164"/>
      <c r="G109" s="164"/>
      <c r="H109" s="165"/>
      <c r="I109" s="75"/>
      <c r="J109" s="30"/>
      <c r="K109" s="31"/>
      <c r="L109" s="32"/>
      <c r="N109" s="38"/>
      <c r="O109" s="39"/>
      <c r="P109" s="25"/>
      <c r="Q109" s="38"/>
      <c r="R109" s="44"/>
      <c r="S109" s="44"/>
      <c r="T109" s="44"/>
      <c r="U109" s="39"/>
      <c r="V109" s="45"/>
      <c r="X109" s="49"/>
      <c r="Z109" s="82"/>
      <c r="AA109" s="83"/>
      <c r="AB109" s="83"/>
      <c r="AC109" s="83"/>
      <c r="AD109" s="83"/>
      <c r="AE109" s="83"/>
      <c r="AF109" s="84"/>
    </row>
    <row r="110" spans="1:32" ht="18.75" customHeight="1" x14ac:dyDescent="0.25">
      <c r="A110" s="72"/>
      <c r="C110" s="13">
        <v>25</v>
      </c>
      <c r="D110" s="163"/>
      <c r="E110" s="164"/>
      <c r="F110" s="164"/>
      <c r="G110" s="164"/>
      <c r="H110" s="165"/>
      <c r="I110" s="75"/>
      <c r="J110" s="30"/>
      <c r="K110" s="31"/>
      <c r="L110" s="32"/>
      <c r="N110" s="38"/>
      <c r="O110" s="39"/>
      <c r="P110" s="25"/>
      <c r="Q110" s="38"/>
      <c r="R110" s="44"/>
      <c r="S110" s="44"/>
      <c r="T110" s="44"/>
      <c r="U110" s="39"/>
      <c r="V110" s="45"/>
      <c r="X110" s="49"/>
      <c r="Z110" s="82"/>
      <c r="AA110" s="83"/>
      <c r="AB110" s="83"/>
      <c r="AC110" s="83"/>
      <c r="AD110" s="83"/>
      <c r="AE110" s="83"/>
      <c r="AF110" s="84"/>
    </row>
    <row r="111" spans="1:32" ht="18.75" customHeight="1" x14ac:dyDescent="0.25">
      <c r="A111" s="72"/>
      <c r="C111" s="13">
        <v>26</v>
      </c>
      <c r="D111" s="163"/>
      <c r="E111" s="164"/>
      <c r="F111" s="164"/>
      <c r="G111" s="164"/>
      <c r="H111" s="165"/>
      <c r="I111" s="75"/>
      <c r="J111" s="30"/>
      <c r="K111" s="31"/>
      <c r="L111" s="32"/>
      <c r="N111" s="38"/>
      <c r="O111" s="39"/>
      <c r="P111" s="25"/>
      <c r="Q111" s="38"/>
      <c r="R111" s="44"/>
      <c r="S111" s="44"/>
      <c r="T111" s="44"/>
      <c r="U111" s="39"/>
      <c r="V111" s="45"/>
      <c r="X111" s="49"/>
      <c r="Z111" s="82"/>
      <c r="AA111" s="83"/>
      <c r="AB111" s="83"/>
      <c r="AC111" s="83"/>
      <c r="AD111" s="83"/>
      <c r="AE111" s="83"/>
      <c r="AF111" s="84"/>
    </row>
    <row r="112" spans="1:32" ht="18.75" customHeight="1" x14ac:dyDescent="0.25">
      <c r="A112" s="72"/>
      <c r="C112" s="13">
        <v>27</v>
      </c>
      <c r="D112" s="163"/>
      <c r="E112" s="164"/>
      <c r="F112" s="164"/>
      <c r="G112" s="164"/>
      <c r="H112" s="165"/>
      <c r="I112" s="75"/>
      <c r="J112" s="30"/>
      <c r="K112" s="31"/>
      <c r="L112" s="32"/>
      <c r="N112" s="38"/>
      <c r="O112" s="39"/>
      <c r="P112" s="25"/>
      <c r="Q112" s="38"/>
      <c r="R112" s="44"/>
      <c r="S112" s="44"/>
      <c r="T112" s="44"/>
      <c r="U112" s="39"/>
      <c r="V112" s="45"/>
      <c r="X112" s="49"/>
      <c r="Z112" s="82"/>
      <c r="AA112" s="83"/>
      <c r="AB112" s="83"/>
      <c r="AC112" s="83"/>
      <c r="AD112" s="83"/>
      <c r="AE112" s="83"/>
      <c r="AF112" s="84"/>
    </row>
    <row r="113" spans="1:32" ht="18.75" customHeight="1" x14ac:dyDescent="0.25">
      <c r="A113" s="72"/>
      <c r="C113" s="13">
        <v>28</v>
      </c>
      <c r="D113" s="163"/>
      <c r="E113" s="164"/>
      <c r="F113" s="164"/>
      <c r="G113" s="164"/>
      <c r="H113" s="165"/>
      <c r="I113" s="75"/>
      <c r="J113" s="30"/>
      <c r="K113" s="31"/>
      <c r="L113" s="32"/>
      <c r="N113" s="38"/>
      <c r="O113" s="39"/>
      <c r="P113" s="25"/>
      <c r="Q113" s="38"/>
      <c r="R113" s="44"/>
      <c r="S113" s="44"/>
      <c r="T113" s="44"/>
      <c r="U113" s="39"/>
      <c r="V113" s="45"/>
      <c r="X113" s="49"/>
      <c r="Z113" s="82"/>
      <c r="AA113" s="83"/>
      <c r="AB113" s="83"/>
      <c r="AC113" s="83"/>
      <c r="AD113" s="83"/>
      <c r="AE113" s="83"/>
      <c r="AF113" s="84"/>
    </row>
    <row r="114" spans="1:32" ht="18.75" customHeight="1" x14ac:dyDescent="0.25">
      <c r="A114" s="72"/>
      <c r="C114" s="13">
        <v>29</v>
      </c>
      <c r="D114" s="163"/>
      <c r="E114" s="164"/>
      <c r="F114" s="164"/>
      <c r="G114" s="164"/>
      <c r="H114" s="165"/>
      <c r="I114" s="75"/>
      <c r="J114" s="30"/>
      <c r="K114" s="31"/>
      <c r="L114" s="32"/>
      <c r="N114" s="38"/>
      <c r="O114" s="39"/>
      <c r="P114" s="25"/>
      <c r="Q114" s="38"/>
      <c r="R114" s="44"/>
      <c r="S114" s="44"/>
      <c r="T114" s="44"/>
      <c r="U114" s="39"/>
      <c r="V114" s="45"/>
      <c r="X114" s="49"/>
      <c r="Z114" s="82"/>
      <c r="AA114" s="83"/>
      <c r="AB114" s="83"/>
      <c r="AC114" s="83"/>
      <c r="AD114" s="83"/>
      <c r="AE114" s="83"/>
      <c r="AF114" s="84"/>
    </row>
    <row r="115" spans="1:32" ht="18.75" customHeight="1" x14ac:dyDescent="0.25">
      <c r="A115" s="72"/>
      <c r="C115" s="13">
        <v>30</v>
      </c>
      <c r="D115" s="163"/>
      <c r="E115" s="164"/>
      <c r="F115" s="164"/>
      <c r="G115" s="164"/>
      <c r="H115" s="165"/>
      <c r="I115" s="75"/>
      <c r="J115" s="30"/>
      <c r="K115" s="31"/>
      <c r="L115" s="32"/>
      <c r="N115" s="38"/>
      <c r="O115" s="39"/>
      <c r="P115" s="25"/>
      <c r="Q115" s="38"/>
      <c r="R115" s="44"/>
      <c r="S115" s="44"/>
      <c r="T115" s="44"/>
      <c r="U115" s="39"/>
      <c r="V115" s="45"/>
      <c r="X115" s="49"/>
      <c r="Z115" s="82"/>
      <c r="AA115" s="83"/>
      <c r="AB115" s="83"/>
      <c r="AC115" s="83"/>
      <c r="AD115" s="83"/>
      <c r="AE115" s="83"/>
      <c r="AF115" s="84"/>
    </row>
    <row r="116" spans="1:32" ht="18.75" customHeight="1" x14ac:dyDescent="0.25">
      <c r="A116" s="72"/>
      <c r="C116" s="13">
        <v>31</v>
      </c>
      <c r="D116" s="163"/>
      <c r="E116" s="164"/>
      <c r="F116" s="164"/>
      <c r="G116" s="164"/>
      <c r="H116" s="165"/>
      <c r="I116" s="75"/>
      <c r="J116" s="30"/>
      <c r="K116" s="31"/>
      <c r="L116" s="32"/>
      <c r="N116" s="38"/>
      <c r="O116" s="39"/>
      <c r="P116" s="25"/>
      <c r="Q116" s="38"/>
      <c r="R116" s="44"/>
      <c r="S116" s="44"/>
      <c r="T116" s="44"/>
      <c r="U116" s="39"/>
      <c r="V116" s="45"/>
      <c r="X116" s="49"/>
      <c r="Z116" s="82"/>
      <c r="AA116" s="83"/>
      <c r="AB116" s="83"/>
      <c r="AC116" s="83"/>
      <c r="AD116" s="83"/>
      <c r="AE116" s="83"/>
      <c r="AF116" s="84"/>
    </row>
    <row r="117" spans="1:32" ht="18.75" customHeight="1" x14ac:dyDescent="0.25">
      <c r="A117" s="72"/>
      <c r="C117" s="13">
        <v>32</v>
      </c>
      <c r="D117" s="163"/>
      <c r="E117" s="164"/>
      <c r="F117" s="164"/>
      <c r="G117" s="164"/>
      <c r="H117" s="165"/>
      <c r="I117" s="75"/>
      <c r="J117" s="30"/>
      <c r="K117" s="31"/>
      <c r="L117" s="32"/>
      <c r="N117" s="38"/>
      <c r="O117" s="39"/>
      <c r="P117" s="25"/>
      <c r="Q117" s="38"/>
      <c r="R117" s="44"/>
      <c r="S117" s="44"/>
      <c r="T117" s="44"/>
      <c r="U117" s="39"/>
      <c r="V117" s="45"/>
      <c r="X117" s="49"/>
      <c r="Z117" s="82"/>
      <c r="AA117" s="83"/>
      <c r="AB117" s="83"/>
      <c r="AC117" s="83"/>
      <c r="AD117" s="83"/>
      <c r="AE117" s="83"/>
      <c r="AF117" s="84"/>
    </row>
    <row r="118" spans="1:32" ht="18.75" customHeight="1" x14ac:dyDescent="0.25">
      <c r="A118" s="72"/>
      <c r="C118" s="13">
        <v>33</v>
      </c>
      <c r="D118" s="163"/>
      <c r="E118" s="164"/>
      <c r="F118" s="164"/>
      <c r="G118" s="164"/>
      <c r="H118" s="165"/>
      <c r="I118" s="75"/>
      <c r="J118" s="30"/>
      <c r="K118" s="31"/>
      <c r="L118" s="32"/>
      <c r="N118" s="38"/>
      <c r="O118" s="39"/>
      <c r="P118" s="25"/>
      <c r="Q118" s="38"/>
      <c r="R118" s="44"/>
      <c r="S118" s="44"/>
      <c r="T118" s="44"/>
      <c r="U118" s="39"/>
      <c r="V118" s="45"/>
      <c r="X118" s="49"/>
      <c r="Z118" s="82"/>
      <c r="AA118" s="83"/>
      <c r="AB118" s="83"/>
      <c r="AC118" s="83"/>
      <c r="AD118" s="83"/>
      <c r="AE118" s="83"/>
      <c r="AF118" s="84"/>
    </row>
    <row r="119" spans="1:32" ht="18.75" customHeight="1" x14ac:dyDescent="0.25">
      <c r="A119" s="72"/>
      <c r="C119" s="13">
        <v>34</v>
      </c>
      <c r="D119" s="163"/>
      <c r="E119" s="164"/>
      <c r="F119" s="164"/>
      <c r="G119" s="164"/>
      <c r="H119" s="165"/>
      <c r="I119" s="75"/>
      <c r="J119" s="30"/>
      <c r="K119" s="31"/>
      <c r="L119" s="32"/>
      <c r="N119" s="38"/>
      <c r="O119" s="39"/>
      <c r="P119" s="25"/>
      <c r="Q119" s="38"/>
      <c r="R119" s="44"/>
      <c r="S119" s="44"/>
      <c r="T119" s="44"/>
      <c r="U119" s="39"/>
      <c r="V119" s="45"/>
      <c r="X119" s="49"/>
      <c r="Z119" s="82"/>
      <c r="AA119" s="83"/>
      <c r="AB119" s="83"/>
      <c r="AC119" s="83"/>
      <c r="AD119" s="83"/>
      <c r="AE119" s="83"/>
      <c r="AF119" s="84"/>
    </row>
    <row r="120" spans="1:32" ht="18.75" customHeight="1" thickBot="1" x14ac:dyDescent="0.3">
      <c r="A120" s="72"/>
      <c r="C120" s="14">
        <v>35</v>
      </c>
      <c r="D120" s="160"/>
      <c r="E120" s="161"/>
      <c r="F120" s="161"/>
      <c r="G120" s="161"/>
      <c r="H120" s="162"/>
      <c r="I120" s="76"/>
      <c r="J120" s="33"/>
      <c r="K120" s="34"/>
      <c r="L120" s="35"/>
      <c r="N120" s="40"/>
      <c r="O120" s="41"/>
      <c r="P120" s="25"/>
      <c r="Q120" s="40"/>
      <c r="R120" s="46"/>
      <c r="S120" s="46"/>
      <c r="T120" s="46"/>
      <c r="U120" s="41"/>
      <c r="V120" s="47"/>
      <c r="X120" s="50"/>
      <c r="Z120" s="85"/>
      <c r="AA120" s="86"/>
      <c r="AB120" s="86"/>
      <c r="AC120" s="86"/>
      <c r="AD120" s="86"/>
      <c r="AE120" s="86"/>
      <c r="AF120" s="87"/>
    </row>
  </sheetData>
  <sheetProtection sheet="1" objects="1" scenarios="1" selectLockedCells="1"/>
  <protectedRanges>
    <protectedRange sqref="V43:V62" name="Range2"/>
  </protectedRanges>
  <mergeCells count="155">
    <mergeCell ref="D1:L2"/>
    <mergeCell ref="D6:F6"/>
    <mergeCell ref="G6:S6"/>
    <mergeCell ref="U6:Z6"/>
    <mergeCell ref="AA6:AE6"/>
    <mergeCell ref="D8:F8"/>
    <mergeCell ref="G8:S8"/>
    <mergeCell ref="U8:Z8"/>
    <mergeCell ref="AA8:AE8"/>
    <mergeCell ref="G14:I14"/>
    <mergeCell ref="N14:S14"/>
    <mergeCell ref="U14:Z14"/>
    <mergeCell ref="AA14:AE14"/>
    <mergeCell ref="AC18:AE18"/>
    <mergeCell ref="AD20:AE21"/>
    <mergeCell ref="P21:V22"/>
    <mergeCell ref="D10:F10"/>
    <mergeCell ref="G10:S10"/>
    <mergeCell ref="U10:Z10"/>
    <mergeCell ref="AA10:AE10"/>
    <mergeCell ref="D12:F12"/>
    <mergeCell ref="G12:J12"/>
    <mergeCell ref="K12:L12"/>
    <mergeCell ref="N12:S12"/>
    <mergeCell ref="U12:Z12"/>
    <mergeCell ref="AA12:AE12"/>
    <mergeCell ref="K74:K81"/>
    <mergeCell ref="AD24:AE24"/>
    <mergeCell ref="P25:V25"/>
    <mergeCell ref="P31:V32"/>
    <mergeCell ref="P34:V35"/>
    <mergeCell ref="AA40:AE40"/>
    <mergeCell ref="AD41:AD42"/>
    <mergeCell ref="AE41:AE42"/>
    <mergeCell ref="X74:X80"/>
    <mergeCell ref="Z74:AF81"/>
    <mergeCell ref="N80:N81"/>
    <mergeCell ref="O80:O81"/>
    <mergeCell ref="Q80:Q81"/>
    <mergeCell ref="R80:R81"/>
    <mergeCell ref="AD51:AE51"/>
    <mergeCell ref="AD62:AE62"/>
    <mergeCell ref="D69:S72"/>
    <mergeCell ref="D78:E78"/>
    <mergeCell ref="F76:H76"/>
    <mergeCell ref="D77:E77"/>
    <mergeCell ref="F77:H77"/>
    <mergeCell ref="A74:A81"/>
    <mergeCell ref="C74:C81"/>
    <mergeCell ref="D74:E74"/>
    <mergeCell ref="F74:H74"/>
    <mergeCell ref="I74:I81"/>
    <mergeCell ref="J74:J81"/>
    <mergeCell ref="S80:S81"/>
    <mergeCell ref="T80:T81"/>
    <mergeCell ref="U80:U81"/>
    <mergeCell ref="V80:V81"/>
    <mergeCell ref="D81:H81"/>
    <mergeCell ref="D83:E84"/>
    <mergeCell ref="H83:I83"/>
    <mergeCell ref="J83:K83"/>
    <mergeCell ref="L83:N83"/>
    <mergeCell ref="O83:R83"/>
    <mergeCell ref="L74:L81"/>
    <mergeCell ref="N74:O79"/>
    <mergeCell ref="Q74:U79"/>
    <mergeCell ref="V74:V79"/>
    <mergeCell ref="S83:T83"/>
    <mergeCell ref="U83:V83"/>
    <mergeCell ref="F78:H78"/>
    <mergeCell ref="D79:E79"/>
    <mergeCell ref="F79:H79"/>
    <mergeCell ref="D80:E80"/>
    <mergeCell ref="F80:H80"/>
    <mergeCell ref="D75:E75"/>
    <mergeCell ref="F75:H75"/>
    <mergeCell ref="D76:E76"/>
    <mergeCell ref="W83:Z83"/>
    <mergeCell ref="H84:I84"/>
    <mergeCell ref="J84:K84"/>
    <mergeCell ref="L84:N84"/>
    <mergeCell ref="O84:R84"/>
    <mergeCell ref="S84:T84"/>
    <mergeCell ref="U84:V84"/>
    <mergeCell ref="W84:Z84"/>
    <mergeCell ref="D89:H89"/>
    <mergeCell ref="Z89:AF89"/>
    <mergeCell ref="D90:H90"/>
    <mergeCell ref="Z90:AF90"/>
    <mergeCell ref="D91:H91"/>
    <mergeCell ref="Z91:AF91"/>
    <mergeCell ref="D86:H86"/>
    <mergeCell ref="Z86:AF86"/>
    <mergeCell ref="D87:H87"/>
    <mergeCell ref="Z87:AF87"/>
    <mergeCell ref="D88:H88"/>
    <mergeCell ref="Z88:AF88"/>
    <mergeCell ref="D95:H95"/>
    <mergeCell ref="Z95:AF95"/>
    <mergeCell ref="D96:H96"/>
    <mergeCell ref="Z96:AF96"/>
    <mergeCell ref="D97:H97"/>
    <mergeCell ref="Z97:AF97"/>
    <mergeCell ref="D92:H92"/>
    <mergeCell ref="Z92:AF92"/>
    <mergeCell ref="D93:H93"/>
    <mergeCell ref="Z93:AF93"/>
    <mergeCell ref="D94:H94"/>
    <mergeCell ref="Z94:AF94"/>
    <mergeCell ref="D101:H101"/>
    <mergeCell ref="Z101:AF101"/>
    <mergeCell ref="D102:H102"/>
    <mergeCell ref="Z102:AF102"/>
    <mergeCell ref="D103:H103"/>
    <mergeCell ref="Z103:AF103"/>
    <mergeCell ref="D98:H98"/>
    <mergeCell ref="Z98:AF98"/>
    <mergeCell ref="D99:H99"/>
    <mergeCell ref="Z99:AF99"/>
    <mergeCell ref="D100:H100"/>
    <mergeCell ref="Z100:AF100"/>
    <mergeCell ref="D107:H107"/>
    <mergeCell ref="Z107:AF107"/>
    <mergeCell ref="D108:H108"/>
    <mergeCell ref="Z108:AF108"/>
    <mergeCell ref="D109:H109"/>
    <mergeCell ref="Z109:AF109"/>
    <mergeCell ref="D104:H104"/>
    <mergeCell ref="Z104:AF104"/>
    <mergeCell ref="D105:H105"/>
    <mergeCell ref="Z105:AF105"/>
    <mergeCell ref="D106:H106"/>
    <mergeCell ref="Z106:AF106"/>
    <mergeCell ref="D113:H113"/>
    <mergeCell ref="Z113:AF113"/>
    <mergeCell ref="D114:H114"/>
    <mergeCell ref="Z114:AF114"/>
    <mergeCell ref="D115:H115"/>
    <mergeCell ref="Z115:AF115"/>
    <mergeCell ref="D110:H110"/>
    <mergeCell ref="Z110:AF110"/>
    <mergeCell ref="D111:H111"/>
    <mergeCell ref="Z111:AF111"/>
    <mergeCell ref="D112:H112"/>
    <mergeCell ref="Z112:AF112"/>
    <mergeCell ref="D119:H119"/>
    <mergeCell ref="Z119:AF119"/>
    <mergeCell ref="D120:H120"/>
    <mergeCell ref="Z120:AF120"/>
    <mergeCell ref="D116:H116"/>
    <mergeCell ref="Z116:AF116"/>
    <mergeCell ref="D117:H117"/>
    <mergeCell ref="Z117:AF117"/>
    <mergeCell ref="D118:H118"/>
    <mergeCell ref="Z118:AF118"/>
  </mergeCells>
  <conditionalFormatting sqref="N14">
    <cfRule type="expression" dxfId="34" priority="15">
      <formula>($N$14="Select Option")</formula>
    </cfRule>
  </conditionalFormatting>
  <conditionalFormatting sqref="P21">
    <cfRule type="expression" dxfId="33" priority="14">
      <formula>($P$21="Select Option")</formula>
    </cfRule>
  </conditionalFormatting>
  <conditionalFormatting sqref="AD23">
    <cfRule type="expression" dxfId="32" priority="13">
      <formula>($AD$20="Other Color")</formula>
    </cfRule>
  </conditionalFormatting>
  <conditionalFormatting sqref="AD24:AE24">
    <cfRule type="expression" dxfId="31" priority="12">
      <formula>($AD$20="Other Color")</formula>
    </cfRule>
  </conditionalFormatting>
  <conditionalFormatting sqref="AD20:AE21">
    <cfRule type="expression" dxfId="30" priority="11">
      <formula>($AD$20="Galvanized")</formula>
    </cfRule>
  </conditionalFormatting>
  <conditionalFormatting sqref="G14">
    <cfRule type="expression" dxfId="29" priority="16">
      <formula>($G$14="select option")</formula>
    </cfRule>
  </conditionalFormatting>
  <conditionalFormatting sqref="P31">
    <cfRule type="expression" dxfId="28" priority="1">
      <formula>(AND($G$14="YES",$P$31="Extended Seismic"))</formula>
    </cfRule>
    <cfRule type="expression" dxfId="27" priority="2">
      <formula>(AND($G$14="YES",$P$31="Seismic"))</formula>
    </cfRule>
    <cfRule type="expression" dxfId="26" priority="17">
      <formula>(AND($G$14="YES",$P$31="Extended Seismic - No Bullnose"))</formula>
    </cfRule>
    <cfRule type="expression" dxfId="25" priority="18">
      <formula>($G$14="YES")</formula>
    </cfRule>
  </conditionalFormatting>
  <conditionalFormatting sqref="P34">
    <cfRule type="expression" dxfId="24" priority="19">
      <formula>($G$14="YES")</formula>
    </cfRule>
  </conditionalFormatting>
  <conditionalFormatting sqref="AD51:AE51">
    <cfRule type="expression" dxfId="23" priority="9">
      <formula>($AD$51="YES")</formula>
    </cfRule>
    <cfRule type="expression" dxfId="22" priority="10">
      <formula>($AD$51="Select Option")</formula>
    </cfRule>
  </conditionalFormatting>
  <conditionalFormatting sqref="AA14:AE14">
    <cfRule type="expression" dxfId="21" priority="8">
      <formula>($AA$14="Select Option")</formula>
    </cfRule>
  </conditionalFormatting>
  <conditionalFormatting sqref="V43">
    <cfRule type="expression" dxfId="20" priority="7">
      <formula>(NOT($V$46+$V$45)=($V$43-$V$44))</formula>
    </cfRule>
  </conditionalFormatting>
  <conditionalFormatting sqref="P34">
    <cfRule type="expression" dxfId="19" priority="20">
      <formula>($P$31="Seismic")</formula>
    </cfRule>
  </conditionalFormatting>
  <conditionalFormatting sqref="G6:S6">
    <cfRule type="containsBlanks" dxfId="18" priority="21">
      <formula>LEN(TRIM(G6))=0</formula>
    </cfRule>
  </conditionalFormatting>
  <conditionalFormatting sqref="G8:S8">
    <cfRule type="containsBlanks" dxfId="17" priority="6">
      <formula>LEN(TRIM(G8))=0</formula>
    </cfRule>
  </conditionalFormatting>
  <conditionalFormatting sqref="G10:S10">
    <cfRule type="containsBlanks" dxfId="16" priority="5">
      <formula>LEN(TRIM(G10))=0</formula>
    </cfRule>
  </conditionalFormatting>
  <conditionalFormatting sqref="G12:J12">
    <cfRule type="containsBlanks" dxfId="15" priority="4">
      <formula>LEN(TRIM(G12))=0</formula>
    </cfRule>
  </conditionalFormatting>
  <conditionalFormatting sqref="N12:S12">
    <cfRule type="containsBlanks" dxfId="14" priority="3">
      <formula>LEN(TRIM(N12))=0</formula>
    </cfRule>
  </conditionalFormatting>
  <conditionalFormatting sqref="AF35 Q24 T24 V24">
    <cfRule type="expression" dxfId="13" priority="22">
      <formula>($P$21="OTHER")</formula>
    </cfRule>
  </conditionalFormatting>
  <conditionalFormatting sqref="P25">
    <cfRule type="expression" dxfId="12" priority="23">
      <formula>($P$21="OTHER")</formula>
    </cfRule>
  </conditionalFormatting>
  <dataValidations count="41">
    <dataValidation type="custom" errorStyle="warning" allowBlank="1" showDropDown="1" showInputMessage="1" showErrorMessage="1" errorTitle="Warning" error="This dimension is unusual for this style of rack. Verify your measurement." promptTitle="Column Width" prompt="Measure rack face width." sqref="V45" xr:uid="{83256A82-1481-40B8-B1F7-F3672EF16741}">
      <formula1>AND(V45&gt;=2,V45&lt;=6,IF(P21="OTHER",TRUE,OR(((V45-0.125)&lt;=AQ20:AS20)=((V45+0.125)&gt;=AQ20:AS20))))</formula1>
    </dataValidation>
    <dataValidation type="custom" allowBlank="1" showInputMessage="1" showErrorMessage="1" error="Please fill out site information." promptTitle="Slot Horizontal Distance" prompt="Measure from the left of a slot to the left of the next slot." sqref="AE57" xr:uid="{5E12850B-7857-4051-88C6-8815FD3E9710}">
      <formula1>AQ31</formula1>
    </dataValidation>
    <dataValidation type="custom" allowBlank="1" showInputMessage="1" showErrorMessage="1" error="Please fill out site information." promptTitle="Slot Vertical Distance" prompt="Measure from the top of a slot to the top of the next slot." sqref="AE56" xr:uid="{BB0FA365-4DE0-42F5-9DF0-DC5D90397F2A}">
      <formula1>AQ31</formula1>
    </dataValidation>
    <dataValidation type="custom" allowBlank="1" showInputMessage="1" showErrorMessage="1" error="Please fill out site information." promptTitle="Slot Width" prompt="Measure the width of a slot at the front of the column." sqref="AE55" xr:uid="{3622E719-7642-41E9-863A-0B03C75BAA18}">
      <formula1>AQ31</formula1>
    </dataValidation>
    <dataValidation type="custom" allowBlank="1" showInputMessage="1" showErrorMessage="1" error="Please fill out site information." promptTitle="Slot Height" prompt="Measure the height of a slot at the front of the column." sqref="AE54" xr:uid="{7CC1A733-C3A9-4CB5-87DE-E857641018CE}">
      <formula1>AQ31</formula1>
    </dataValidation>
    <dataValidation type="custom" allowBlank="1" showInputMessage="1" showErrorMessage="1" error="Please fill out site information." promptTitle="Right Beam Depth" prompt="Measure depth of the beams to the right." sqref="AE44" xr:uid="{ADA058A0-C1B4-4DA5-835C-F2FDD68E986A}">
      <formula1>AQ31</formula1>
    </dataValidation>
    <dataValidation type="custom" allowBlank="1" showInputMessage="1" showErrorMessage="1" error="Please fill out site information." promptTitle="Right Beam Height" prompt="Measure height of the beams to the right." sqref="AE43" xr:uid="{00B553FB-56F4-457F-B8D3-C1161B9CA308}">
      <formula1>AQ31</formula1>
    </dataValidation>
    <dataValidation type="custom" allowBlank="1" showInputMessage="1" showErrorMessage="1" error="Please fill out site information." promptTitle="Left Beam Depth" prompt="Measure depth of the beams to the left." sqref="AD44" xr:uid="{425AC53F-4247-47A9-98FE-968B8F4150C5}">
      <formula1>AQ31</formula1>
    </dataValidation>
    <dataValidation type="custom" allowBlank="1" showInputMessage="1" showErrorMessage="1" error="Please fill out site information." promptTitle="Left Beam Height" prompt="Measure height of the beams on the left." sqref="AD43" xr:uid="{573BA66D-4DA3-49F2-9A7F-FBC10EDABAF8}">
      <formula1>AQ31</formula1>
    </dataValidation>
    <dataValidation type="custom" allowBlank="1" showInputMessage="1" showErrorMessage="1" error="Please fill out site information." promptTitle="Left- 2nd Beam Height to Bottom" prompt="Measure from the floor to the bottom of the 2nd beam on the left._x000a_*If next beam clip is less than 15&quot; above, provide the additional beam levels in the Notes section below." sqref="V62" xr:uid="{CB7FF204-000A-4BDC-A1FB-E29DB64E3CB9}">
      <formula1>AQ31</formula1>
    </dataValidation>
    <dataValidation type="custom" allowBlank="1" showInputMessage="1" showErrorMessage="1" error="Please fill out site information." promptTitle="Left- 2nd Beam (Height to Clip)" prompt="Measure from floor to the bottom of the 2nd beam clip on the left." sqref="V61" xr:uid="{D3752C83-CBFA-4FA0-977C-5E013E07AB8C}">
      <formula1>AQ31</formula1>
    </dataValidation>
    <dataValidation type="custom" allowBlank="1" showInputMessage="1" showErrorMessage="1" error="Please fill out site information." promptTitle="Left -1st Beam Height to Bottom" prompt="Measure from floor to the bottom of the 1st beam clip on the left ." sqref="V60" xr:uid="{120257A7-8342-49E7-9DBC-BB63677C5575}">
      <formula1>AQ31</formula1>
    </dataValidation>
    <dataValidation type="custom" allowBlank="1" showInputMessage="1" showErrorMessage="1" error="Please fill out site information." promptTitle="Left- 1st Beam (Height to Clip)" prompt="Measure from floor to the bottom of the 1st beam clip on the left." sqref="V59" xr:uid="{D7E8D65D-4BB2-4BBB-BC5E-97A7EBA9BE37}">
      <formula1>AQ31</formula1>
    </dataValidation>
    <dataValidation type="custom" allowBlank="1" showInputMessage="1" showErrorMessage="1" error="Please fill out site information." promptTitle="Right- 2nd Beam Height to Bottom" prompt="Measure from floor to the bottom of the 2nd beam on the right._x000a_*If next beam clip is less than 15&quot; above, provide the additional beam levels in the Notes section below." sqref="V58" xr:uid="{33A7E77B-9A39-469F-8849-162B5597C0B3}">
      <formula1>AQ31</formula1>
    </dataValidation>
    <dataValidation type="custom" allowBlank="1" showInputMessage="1" showErrorMessage="1" error="Please fill out site information." promptTitle="Right- 1st Beam Height to Bottom" prompt="Measure from floor to the bottom of the 1st beam on the right." sqref="V56" xr:uid="{28CE5606-A429-4638-B7CB-46E26AAB0CB8}">
      <formula1>AQ31</formula1>
    </dataValidation>
    <dataValidation type="custom" allowBlank="1" showInputMessage="1" showErrorMessage="1" error="Please fill out site information." promptTitle="Right- 2nd Beam (Height to Clip)" prompt="Measure from floor to the bottom of the 2nd beam clip on the right." sqref="V57" xr:uid="{6AE72C62-3C7B-4D23-AFA3-FFAD692E8D07}">
      <formula1>AQ31</formula1>
    </dataValidation>
    <dataValidation type="custom" allowBlank="1" showInputMessage="1" showErrorMessage="1" error="Please fill out site information." promptTitle="Right- 1st Beam (Height to Clip)" prompt="Measure from floor to the bottom of the 1st beam clip on the right." sqref="V55" xr:uid="{0ACC972E-0D8C-44EE-BD9C-916806201E93}">
      <formula1>AQ31</formula1>
    </dataValidation>
    <dataValidation type="custom" allowBlank="1" showInputMessage="1" showErrorMessage="1" error="Please fill out site information." promptTitle="Double Column Height (Back)" prompt="Measure height of the double column on back leg. If rack is not doubled, leave blank." sqref="V54" xr:uid="{4F9EE28C-9AF8-4486-AD8B-0A152435B862}">
      <formula1>AQ31</formula1>
    </dataValidation>
    <dataValidation type="custom" allowBlank="1" showInputMessage="1" showErrorMessage="1" error="Please fill out site information." promptTitle="Double Column Height (Front)" prompt="Measure height of the double column on front leg. If rack is not doubled, leave blank." sqref="V53" xr:uid="{FD35EF75-C47A-4A80-8883-2EAA63450510}">
      <formula1>AQ31</formula1>
    </dataValidation>
    <dataValidation type="custom" allowBlank="1" showInputMessage="1" showErrorMessage="1" error="Please fill out site information." promptTitle="3rd Brace Height" prompt="Measure from the top of the 2nd horizontal brace to the top of the 3rd horizontal brace." sqref="V52" xr:uid="{0565702C-3E57-4738-8625-20A3DC67BB43}">
      <formula1>AQ31</formula1>
    </dataValidation>
    <dataValidation type="custom" allowBlank="1" showInputMessage="1" showErrorMessage="1" error="Please fill out site information." promptTitle="2nd Brace Height" prompt="Measure from the top of the 1st horizontal brace to the top of the 2nd horizontal brace." sqref="V51" xr:uid="{71226218-1ABE-4D04-9665-153728A25C04}">
      <formula1>AQ31</formula1>
    </dataValidation>
    <dataValidation type="custom" allowBlank="1" showInputMessage="1" showErrorMessage="1" error="Please fill out site information." promptTitle="1st Brace Height" prompt="Measure from the floor to the top of the 1st horizontal brace." sqref="V50" xr:uid="{919C6F52-D69F-4AD2-9BAD-8BC97450E982}">
      <formula1>AQ31</formula1>
    </dataValidation>
    <dataValidation type="custom" errorStyle="warning" allowBlank="1" showInputMessage="1" showErrorMessage="1" errorTitle="Measurement Warning" error="Measurement A should be equal to B+D+E." sqref="AH43:AH46" xr:uid="{11C78F6C-BF5D-4381-8854-B12B364F2CE8}">
      <formula1>IF(AND(AH43&gt;0,AH44&gt;0,AH45&gt;0,AH46&gt;0),AH43=SUM(AH44:AH46),TRUE)</formula1>
    </dataValidation>
    <dataValidation type="decimal" errorStyle="warning" allowBlank="1" showInputMessage="1" errorTitle="Warning" error="This measure is not what we usually find for this style of rack. Make sure you are taking the good measurement," promptTitle="Back Leg Channel" prompt="Measure channel opening on back leg. If the column is closed, mark as 0." sqref="V49" xr:uid="{9D3452AE-EF63-4D97-8261-460C34171569}">
      <formula1>0</formula1>
      <formula2>5</formula2>
    </dataValidation>
    <dataValidation type="decimal" errorStyle="warning" allowBlank="1" showInputMessage="1" errorTitle="Warning" error="This measure is not what we usually find for this style of rack. Make sure you are taking the good measurement." promptTitle="Front Leg Channel" prompt="Measure channel opening on front leg. If the column is closed, mark as 0." sqref="V48" xr:uid="{8DE3471D-BF28-4D47-B474-561C63877CDD}">
      <formula1>0</formula1>
      <formula2>5</formula2>
    </dataValidation>
    <dataValidation type="custom" errorStyle="warning" allowBlank="1" showInputMessage="1" showErrorMessage="1" errorTitle="Warning" error="This dimension is unusual for this style of rack. Verify your measurement. Verify that (A=B+D+E)." promptTitle="Back Leg Depth" prompt="Measure the depth of the back leg." sqref="V47" xr:uid="{FF2EF39E-7A36-4323-9C2C-42BA677A6CA8}">
      <formula1>AQ28</formula1>
    </dataValidation>
    <dataValidation type="custom" errorStyle="warning" allowBlank="1" showInputMessage="1" showErrorMessage="1" errorTitle="Warning" error="This dimension is unusual for this style of rack. Verify your measurement. Also, make sure that (A=B+D+E)" promptTitle="Front Leg Depth" prompt="Measure the depth of the front leg." sqref="V46" xr:uid="{41626D79-9F44-4500-A39C-2C9E64509FDC}">
      <formula1>AQ27</formula1>
    </dataValidation>
    <dataValidation type="custom" errorStyle="warning" allowBlank="1" showInputMessage="1" showErrorMessage="1" errorTitle="Warning" error="Verify the followoing (A=B+D+E)" promptTitle="Upright Inside Depth" prompt="Measure interior depth front to back." sqref="V44" xr:uid="{F5FC06D3-3F7D-417C-B9D8-462C077BF8D5}">
      <formula1>IF(AND(V43&gt;0,V44&gt;0,V46&gt;0,V47&gt;0),V43=V44+V46+V47,TRUE)</formula1>
    </dataValidation>
    <dataValidation type="custom" errorStyle="warning" allowBlank="1" showInputMessage="1" showErrorMessage="1" errorTitle="Warning" error="Verify the following: (A=B+D+E)" promptTitle="Upright Depth" prompt="Measure overall depth from front to back." sqref="V43" xr:uid="{F7810F78-0DC2-4EF2-A257-F140E78BC692}">
      <formula1>IF(AND(V43&gt;0,V44&gt;0,V46&gt;0,V47&gt;0),V43=V44+V46+V47,TRUE)</formula1>
    </dataValidation>
    <dataValidation type="list" showInputMessage="1" showErrorMessage="1" sqref="P21:V22" xr:uid="{FFB3CA1D-EEBA-44F0-B58E-413D9D768A80}">
      <formula1>$AS$4:$AS$14</formula1>
    </dataValidation>
    <dataValidation type="list" allowBlank="1" showInputMessage="1" showErrorMessage="1" sqref="S86:S120" xr:uid="{86B52A93-BEC5-47AA-9F98-712AB250A4A1}">
      <formula1>$BA$3:$BA$7</formula1>
    </dataValidation>
    <dataValidation type="list" allowBlank="1" showInputMessage="1" showErrorMessage="1" sqref="U86:U120 X87:X120" xr:uid="{F8DF42D6-3D1E-433F-8EC6-5B199C03EB30}">
      <formula1>$AZ$4:$AZ$14</formula1>
    </dataValidation>
    <dataValidation type="list" allowBlank="1" showInputMessage="1" showErrorMessage="1" sqref="N86:O120 V86:V120 Q86:R120 T86:T120" xr:uid="{401D6265-EE34-4088-8269-EF4B939AA26C}">
      <formula1>$AY$4:$AY$5</formula1>
    </dataValidation>
    <dataValidation type="list" allowBlank="1" showInputMessage="1" showErrorMessage="1" sqref="J86:J120" xr:uid="{6FA6E0F5-A847-44DC-B0AE-A25EB91C5C63}">
      <formula1>$AX$4:$AX$6</formula1>
    </dataValidation>
    <dataValidation type="list" allowBlank="1" showInputMessage="1" showErrorMessage="1" sqref="I86:I120" xr:uid="{54546B4F-23A9-49A5-A3BF-36727A5C9E91}">
      <formula1>$AW$4:$AW$5</formula1>
    </dataValidation>
    <dataValidation type="list" allowBlank="1" showInputMessage="1" showErrorMessage="1" sqref="G14" xr:uid="{B53BFC87-CE94-4465-8A4D-EFD64448966C}">
      <formula1>$AQ$4:$AQ$6</formula1>
    </dataValidation>
    <dataValidation type="list" showInputMessage="1" showErrorMessage="1" sqref="N14" xr:uid="{509A0467-D03A-46C1-B34B-C453842ED49A}">
      <formula1>$AP$4:$AP$7</formula1>
    </dataValidation>
    <dataValidation type="list" showInputMessage="1" showErrorMessage="1" sqref="P31:V32" xr:uid="{7B64BE7B-1CF5-40D7-BF25-3F4976F71808}">
      <formula1>$AT$5:$AT$10</formula1>
    </dataValidation>
    <dataValidation type="list" allowBlank="1" showInputMessage="1" showErrorMessage="1" sqref="AD51:AE51" xr:uid="{44B0D115-FBCF-48AF-BA9B-434F079685EB}">
      <formula1>$AV$4:$AV$6</formula1>
    </dataValidation>
    <dataValidation type="list" allowBlank="1" showInputMessage="1" showErrorMessage="1" sqref="AD20:AE21" xr:uid="{0F2D8BB2-CA9F-4B78-9E14-F1A996C7CB31}">
      <formula1>$AU$4:$AU$6</formula1>
    </dataValidation>
    <dataValidation type="list" showInputMessage="1" showErrorMessage="1" sqref="AG31:AG32 AC20" xr:uid="{89523C75-7438-4148-AB09-01098D7E368A}">
      <formula1>$AT$4:$AT$8</formula1>
    </dataValidation>
  </dataValidations>
  <pageMargins left="0.25" right="0.25" top="0.75" bottom="0.75" header="0.3" footer="0.3"/>
  <pageSetup scale="71" fitToHeight="0" orientation="portrait" r:id="rId1"/>
  <rowBreaks count="1" manualBreakCount="1">
    <brk id="67" max="16383" man="1"/>
  </rowBreaks>
  <drawing r:id="rId2"/>
  <tableParts count="3">
    <tablePart r:id="rId3"/>
    <tablePart r:id="rId4"/>
    <tablePart r:id="rId5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188B7-EA70-43D5-8B9C-0477B9B731C7}">
  <sheetPr codeName="Sheet1"/>
  <dimension ref="A1:L44"/>
  <sheetViews>
    <sheetView workbookViewId="0">
      <selection activeCell="D4" sqref="D4"/>
    </sheetView>
  </sheetViews>
  <sheetFormatPr defaultRowHeight="15" x14ac:dyDescent="0.25"/>
  <cols>
    <col min="1" max="1" width="22.28515625" bestFit="1" customWidth="1"/>
  </cols>
  <sheetData>
    <row r="1" spans="1:12" x14ac:dyDescent="0.25">
      <c r="B1" s="200"/>
      <c r="C1" s="200"/>
      <c r="D1" s="4"/>
      <c r="E1" s="200"/>
      <c r="F1" s="200"/>
      <c r="G1" s="200"/>
      <c r="H1" s="200"/>
    </row>
    <row r="2" spans="1:12" x14ac:dyDescent="0.25">
      <c r="B2" t="s">
        <v>45</v>
      </c>
      <c r="C2" t="s">
        <v>45</v>
      </c>
      <c r="D2" t="s">
        <v>45</v>
      </c>
      <c r="E2" t="s">
        <v>47</v>
      </c>
      <c r="F2" t="s">
        <v>47</v>
      </c>
      <c r="G2" t="s">
        <v>47</v>
      </c>
      <c r="H2" t="s">
        <v>47</v>
      </c>
      <c r="I2" t="s">
        <v>47</v>
      </c>
      <c r="J2" t="s">
        <v>47</v>
      </c>
    </row>
    <row r="3" spans="1:12" ht="15.75" x14ac:dyDescent="0.25">
      <c r="A3" s="15" t="s">
        <v>117</v>
      </c>
      <c r="B3" s="66">
        <v>3</v>
      </c>
      <c r="C3" s="66">
        <v>4</v>
      </c>
      <c r="D3" s="66">
        <v>5</v>
      </c>
      <c r="E3" s="66">
        <v>1.375</v>
      </c>
      <c r="F3" s="66">
        <v>2.75</v>
      </c>
      <c r="G3" s="66">
        <v>1.5</v>
      </c>
      <c r="H3" s="66">
        <v>3</v>
      </c>
      <c r="I3" s="66">
        <v>1.75</v>
      </c>
      <c r="J3" s="66">
        <v>3.5</v>
      </c>
      <c r="K3" s="66"/>
      <c r="L3" s="66"/>
    </row>
    <row r="4" spans="1:12" x14ac:dyDescent="0.25">
      <c r="A4" s="16" t="s">
        <v>118</v>
      </c>
      <c r="B4" s="66">
        <v>3</v>
      </c>
      <c r="C4" s="66">
        <v>4</v>
      </c>
      <c r="D4" s="66"/>
      <c r="E4" s="66">
        <v>1.625</v>
      </c>
      <c r="F4" s="66">
        <v>3.25</v>
      </c>
      <c r="G4" s="68">
        <v>3</v>
      </c>
      <c r="H4" s="66">
        <v>6</v>
      </c>
      <c r="I4" s="66">
        <v>4.625</v>
      </c>
      <c r="J4" s="66"/>
      <c r="K4" s="66"/>
      <c r="L4" s="66"/>
    </row>
    <row r="5" spans="1:12" x14ac:dyDescent="0.25">
      <c r="A5" s="16" t="s">
        <v>46</v>
      </c>
      <c r="B5" s="66">
        <v>3</v>
      </c>
      <c r="C5" s="66">
        <v>4</v>
      </c>
      <c r="D5" s="66"/>
      <c r="E5" s="66">
        <v>1.625</v>
      </c>
      <c r="F5" s="66">
        <v>3.25</v>
      </c>
      <c r="G5" s="67">
        <v>3</v>
      </c>
      <c r="H5" s="66">
        <v>6</v>
      </c>
      <c r="I5" s="66">
        <v>4.625</v>
      </c>
      <c r="J5" s="66"/>
      <c r="K5" s="66"/>
      <c r="L5" s="66"/>
    </row>
    <row r="6" spans="1:12" x14ac:dyDescent="0.25">
      <c r="A6" s="16" t="s">
        <v>119</v>
      </c>
      <c r="B6" s="66">
        <v>3</v>
      </c>
      <c r="C6" s="66">
        <v>2.5</v>
      </c>
      <c r="D6" s="66"/>
      <c r="E6" s="66">
        <v>2.25</v>
      </c>
      <c r="F6" s="66">
        <v>2.5</v>
      </c>
      <c r="G6" s="66">
        <v>2.75</v>
      </c>
      <c r="H6" s="66"/>
    </row>
    <row r="7" spans="1:12" x14ac:dyDescent="0.25">
      <c r="A7" s="16" t="s">
        <v>120</v>
      </c>
      <c r="B7" s="66">
        <v>3</v>
      </c>
      <c r="C7" s="68">
        <v>4</v>
      </c>
      <c r="E7" s="66">
        <v>1.625</v>
      </c>
      <c r="F7" s="66">
        <v>3.25</v>
      </c>
      <c r="G7" s="66"/>
      <c r="H7" s="66"/>
    </row>
    <row r="8" spans="1:12" x14ac:dyDescent="0.25">
      <c r="A8" s="16" t="s">
        <v>121</v>
      </c>
      <c r="B8" s="66">
        <v>3</v>
      </c>
      <c r="C8" s="66"/>
      <c r="D8" s="66"/>
      <c r="E8" s="68">
        <v>3</v>
      </c>
      <c r="F8" s="66"/>
      <c r="G8" s="66"/>
      <c r="H8" s="66"/>
    </row>
    <row r="9" spans="1:12" x14ac:dyDescent="0.25">
      <c r="A9" s="16" t="s">
        <v>122</v>
      </c>
      <c r="B9" s="66">
        <v>3</v>
      </c>
      <c r="C9" s="66"/>
      <c r="D9" s="66"/>
      <c r="E9" s="66">
        <v>3</v>
      </c>
      <c r="F9" s="66">
        <v>6</v>
      </c>
      <c r="G9" s="66">
        <v>1.625</v>
      </c>
      <c r="H9" s="66">
        <v>3.25</v>
      </c>
    </row>
    <row r="10" spans="1:12" x14ac:dyDescent="0.25">
      <c r="A10" s="16" t="s">
        <v>123</v>
      </c>
      <c r="B10" s="66">
        <v>3</v>
      </c>
      <c r="C10" s="66"/>
      <c r="D10" s="66"/>
      <c r="E10" s="66">
        <v>1.625</v>
      </c>
      <c r="F10" s="66">
        <v>2.5</v>
      </c>
      <c r="G10" s="66">
        <v>3</v>
      </c>
    </row>
    <row r="11" spans="1:12" x14ac:dyDescent="0.25">
      <c r="A11" s="16" t="s">
        <v>124</v>
      </c>
      <c r="B11" s="66">
        <v>3</v>
      </c>
      <c r="E11" s="66">
        <v>3</v>
      </c>
    </row>
    <row r="12" spans="1:12" x14ac:dyDescent="0.25">
      <c r="A12" s="16"/>
    </row>
    <row r="13" spans="1:12" x14ac:dyDescent="0.25">
      <c r="A13" s="16"/>
    </row>
    <row r="14" spans="1:12" ht="15.75" x14ac:dyDescent="0.3">
      <c r="A14" s="69" t="s">
        <v>125</v>
      </c>
      <c r="B14" t="s">
        <v>126</v>
      </c>
      <c r="C14" t="s">
        <v>127</v>
      </c>
    </row>
    <row r="15" spans="1:12" ht="15.75" x14ac:dyDescent="0.3">
      <c r="A15" s="69" t="s">
        <v>54</v>
      </c>
      <c r="B15" t="s">
        <v>128</v>
      </c>
      <c r="C15" t="s">
        <v>128</v>
      </c>
    </row>
    <row r="16" spans="1:12" ht="15.75" x14ac:dyDescent="0.3">
      <c r="A16" s="69" t="s">
        <v>55</v>
      </c>
      <c r="B16" t="s">
        <v>128</v>
      </c>
      <c r="C16" t="s">
        <v>128</v>
      </c>
    </row>
    <row r="17" spans="1:3" ht="15.75" x14ac:dyDescent="0.3">
      <c r="A17" s="69" t="s">
        <v>56</v>
      </c>
      <c r="B17">
        <v>2</v>
      </c>
      <c r="C17">
        <v>6</v>
      </c>
    </row>
    <row r="18" spans="1:3" ht="15.75" x14ac:dyDescent="0.3">
      <c r="A18" s="69" t="s">
        <v>57</v>
      </c>
      <c r="B18">
        <v>1</v>
      </c>
      <c r="C18">
        <v>12</v>
      </c>
    </row>
    <row r="19" spans="1:3" ht="15.75" x14ac:dyDescent="0.3">
      <c r="A19" s="69" t="s">
        <v>58</v>
      </c>
      <c r="B19">
        <v>1</v>
      </c>
      <c r="C19">
        <v>12</v>
      </c>
    </row>
    <row r="20" spans="1:3" ht="15.75" x14ac:dyDescent="0.3">
      <c r="A20" s="69" t="s">
        <v>59</v>
      </c>
      <c r="B20">
        <v>0</v>
      </c>
      <c r="C20">
        <v>5</v>
      </c>
    </row>
    <row r="21" spans="1:3" ht="15.75" x14ac:dyDescent="0.3">
      <c r="A21" s="69" t="s">
        <v>60</v>
      </c>
      <c r="B21">
        <v>0</v>
      </c>
      <c r="C21">
        <v>5</v>
      </c>
    </row>
    <row r="22" spans="1:3" ht="15.75" x14ac:dyDescent="0.3">
      <c r="A22" s="69" t="s">
        <v>61</v>
      </c>
    </row>
    <row r="23" spans="1:3" ht="15.75" x14ac:dyDescent="0.3">
      <c r="A23" s="69" t="s">
        <v>62</v>
      </c>
    </row>
    <row r="24" spans="1:3" ht="15.75" x14ac:dyDescent="0.3">
      <c r="A24" s="69" t="s">
        <v>63</v>
      </c>
    </row>
    <row r="25" spans="1:3" ht="15.75" x14ac:dyDescent="0.3">
      <c r="A25" s="69" t="s">
        <v>64</v>
      </c>
    </row>
    <row r="26" spans="1:3" ht="15.75" x14ac:dyDescent="0.3">
      <c r="A26" s="69" t="s">
        <v>65</v>
      </c>
    </row>
    <row r="27" spans="1:3" ht="15.75" x14ac:dyDescent="0.3">
      <c r="A27" s="69" t="s">
        <v>67</v>
      </c>
    </row>
    <row r="28" spans="1:3" ht="15.75" x14ac:dyDescent="0.3">
      <c r="A28" s="69" t="s">
        <v>69</v>
      </c>
    </row>
    <row r="29" spans="1:3" ht="15.75" x14ac:dyDescent="0.3">
      <c r="A29" s="69" t="s">
        <v>70</v>
      </c>
    </row>
    <row r="30" spans="1:3" ht="15.75" x14ac:dyDescent="0.3">
      <c r="A30" s="69" t="s">
        <v>23</v>
      </c>
    </row>
    <row r="31" spans="1:3" ht="15.75" x14ac:dyDescent="0.3">
      <c r="A31" s="69" t="s">
        <v>71</v>
      </c>
    </row>
    <row r="32" spans="1:3" ht="15.75" x14ac:dyDescent="0.3">
      <c r="A32" s="69" t="s">
        <v>72</v>
      </c>
    </row>
    <row r="33" spans="1:3" ht="15.75" x14ac:dyDescent="0.3">
      <c r="A33" s="69" t="s">
        <v>73</v>
      </c>
    </row>
    <row r="34" spans="1:3" ht="15.75" x14ac:dyDescent="0.3">
      <c r="A34" s="69" t="s">
        <v>74</v>
      </c>
    </row>
    <row r="36" spans="1:3" ht="15.75" x14ac:dyDescent="0.3">
      <c r="A36" s="57" t="s">
        <v>129</v>
      </c>
      <c r="B36" t="s">
        <v>130</v>
      </c>
      <c r="C36" t="s">
        <v>131</v>
      </c>
    </row>
    <row r="37" spans="1:3" ht="15.75" x14ac:dyDescent="0.3">
      <c r="A37" s="57" t="s">
        <v>54</v>
      </c>
    </row>
    <row r="38" spans="1:3" ht="15.75" x14ac:dyDescent="0.3">
      <c r="A38" s="57" t="s">
        <v>55</v>
      </c>
    </row>
    <row r="40" spans="1:3" ht="15.75" x14ac:dyDescent="0.3">
      <c r="A40" s="57" t="s">
        <v>132</v>
      </c>
    </row>
    <row r="41" spans="1:3" ht="15.75" x14ac:dyDescent="0.3">
      <c r="A41" s="57" t="s">
        <v>66</v>
      </c>
    </row>
    <row r="42" spans="1:3" ht="15.75" x14ac:dyDescent="0.3">
      <c r="A42" s="57" t="s">
        <v>68</v>
      </c>
    </row>
    <row r="43" spans="1:3" ht="15.75" x14ac:dyDescent="0.3">
      <c r="A43" s="57" t="s">
        <v>18</v>
      </c>
    </row>
    <row r="44" spans="1:3" ht="15.75" x14ac:dyDescent="0.3">
      <c r="A44" s="57" t="s">
        <v>16</v>
      </c>
    </row>
  </sheetData>
  <mergeCells count="3">
    <mergeCell ref="G1:H1"/>
    <mergeCell ref="B1:C1"/>
    <mergeCell ref="E1:F1"/>
  </mergeCells>
  <pageMargins left="0.7" right="0.7" top="0.75" bottom="0.75" header="0.3" footer="0.3"/>
  <pageSetup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6B80C3C207B8D4186A06F2DEBB83863" ma:contentTypeVersion="13" ma:contentTypeDescription="Create a new document." ma:contentTypeScope="" ma:versionID="2ab3c114aabc6f5e15b06eb31a1d3f4c">
  <xsd:schema xmlns:xsd="http://www.w3.org/2001/XMLSchema" xmlns:xs="http://www.w3.org/2001/XMLSchema" xmlns:p="http://schemas.microsoft.com/office/2006/metadata/properties" xmlns:ns2="bc4a9542-d8f4-4d45-b833-d5b30909a638" xmlns:ns3="48b59808-7235-4c74-9b31-9e44334823ee" targetNamespace="http://schemas.microsoft.com/office/2006/metadata/properties" ma:root="true" ma:fieldsID="7579e93c02d34ac8238bda33e623700d" ns2:_="" ns3:_="">
    <xsd:import namespace="bc4a9542-d8f4-4d45-b833-d5b30909a638"/>
    <xsd:import namespace="48b59808-7235-4c74-9b31-9e44334823e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Location" minOccurs="0"/>
                <xsd:element ref="ns2:MediaServiceAutoTags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c4a9542-d8f4-4d45-b833-d5b30909a63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1" nillable="true" ma:displayName="Location" ma:internalName="MediaServiceLocatio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b59808-7235-4c74-9b31-9e44334823ee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339F4FC-AC28-4936-BFF2-C64C620183F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97B5E3B-9E28-4D42-A891-35371A89D97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c4a9542-d8f4-4d45-b833-d5b30909a638"/>
    <ds:schemaRef ds:uri="48b59808-7235-4c74-9b31-9e44334823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7524329-E6CA-4A70-9A06-6649FE7D36EA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6</vt:i4>
      </vt:variant>
    </vt:vector>
  </HeadingPairs>
  <TitlesOfParts>
    <vt:vector size="13" baseType="lpstr">
      <vt:lpstr>Rack Survey 1</vt:lpstr>
      <vt:lpstr>Rack Survey 2</vt:lpstr>
      <vt:lpstr>Rack Survey 3</vt:lpstr>
      <vt:lpstr>Rack Survey 4</vt:lpstr>
      <vt:lpstr>Rack Survey 5</vt:lpstr>
      <vt:lpstr>Rack Survey 6</vt:lpstr>
      <vt:lpstr>Rack Data</vt:lpstr>
      <vt:lpstr>'Rack Survey 1'!Print_Area</vt:lpstr>
      <vt:lpstr>'Rack Survey 2'!Print_Area</vt:lpstr>
      <vt:lpstr>'Rack Survey 3'!Print_Area</vt:lpstr>
      <vt:lpstr>'Rack Survey 4'!Print_Area</vt:lpstr>
      <vt:lpstr>'Rack Survey 5'!Print_Area</vt:lpstr>
      <vt:lpstr>'Rack Survey 6'!Print_Area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Eric Manaigre</dc:creator>
  <cp:keywords/>
  <dc:description/>
  <cp:lastModifiedBy>Selene Di Lallo</cp:lastModifiedBy>
  <cp:revision/>
  <dcterms:created xsi:type="dcterms:W3CDTF">2021-06-30T13:59:08Z</dcterms:created>
  <dcterms:modified xsi:type="dcterms:W3CDTF">2022-02-01T19:27:34Z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0x01010066B80C3C207B8D4186A06F2DEBB83863</vt:lpwstr>
  </property>
</Properties>
</file>